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<sst xmlns="http://schemas.openxmlformats.org/spreadsheetml/2006/main" count="240">
  <si>
    <t>药学院本科2011级综合素质测评结果</t>
  </si>
  <si>
    <t>学号</t>
  </si>
  <si>
    <t>班级</t>
  </si>
  <si>
    <t>姓名</t>
  </si>
  <si>
    <t>性别</t>
  </si>
  <si>
    <t>第一学期</t>
  </si>
  <si>
    <t>第二学期</t>
  </si>
  <si>
    <t>平均</t>
  </si>
  <si>
    <t>折合成绩B*80%</t>
  </si>
  <si>
    <t>素质与行为规范A</t>
  </si>
  <si>
    <t>实践与创新能力C</t>
  </si>
  <si>
    <r>
      <rPr>
        <sz val="12"/>
        <rFont val="黑体"/>
        <family val="7"/>
        <charset val="134"/>
      </rPr>
      <t>折合成绩（A+C）</t>
    </r>
    <r>
      <rPr>
        <sz val="12"/>
        <rFont val="黑体"/>
        <family val="7"/>
        <charset val="134"/>
      </rPr>
      <t>*10%</t>
    </r>
  </si>
  <si>
    <t>最终</t>
  </si>
  <si>
    <t xml:space="preserve">马克思
</t>
  </si>
  <si>
    <t>基础概要</t>
  </si>
  <si>
    <t>有机化学</t>
  </si>
  <si>
    <t>分析化学</t>
  </si>
  <si>
    <t>英语</t>
  </si>
  <si>
    <t>毛概</t>
  </si>
  <si>
    <t>物理化学</t>
  </si>
  <si>
    <t>生药</t>
  </si>
  <si>
    <t>成绩</t>
  </si>
  <si>
    <t>20115246501</t>
  </si>
  <si>
    <t>65</t>
  </si>
  <si>
    <t>李梦龙</t>
  </si>
  <si>
    <t>男</t>
  </si>
  <si>
    <t>20115246502</t>
  </si>
  <si>
    <t>李杰</t>
  </si>
  <si>
    <t>20115246503</t>
  </si>
  <si>
    <t>梁坤</t>
  </si>
  <si>
    <t>20115246504</t>
  </si>
  <si>
    <t>孙健</t>
  </si>
  <si>
    <t>20115246506</t>
  </si>
  <si>
    <t>白永杰</t>
  </si>
  <si>
    <t>20115246508</t>
  </si>
  <si>
    <t>孙文博</t>
  </si>
  <si>
    <t>20115246509</t>
  </si>
  <si>
    <t>吴凤雷</t>
  </si>
  <si>
    <t>20115246510</t>
  </si>
  <si>
    <t>牟晓东</t>
  </si>
  <si>
    <t>20115246511</t>
  </si>
  <si>
    <t>代坤</t>
  </si>
  <si>
    <t>20115246512</t>
  </si>
  <si>
    <t>武星</t>
  </si>
  <si>
    <t>20115246513</t>
  </si>
  <si>
    <t>梁霄</t>
  </si>
  <si>
    <t>20115246514</t>
  </si>
  <si>
    <t>李晓菲</t>
  </si>
  <si>
    <t>女</t>
  </si>
  <si>
    <t>20115246515</t>
  </si>
  <si>
    <t>张莹</t>
  </si>
  <si>
    <t>20115246516</t>
  </si>
  <si>
    <t>辛甜</t>
  </si>
  <si>
    <t>20115246517</t>
  </si>
  <si>
    <t>邵盼盼</t>
  </si>
  <si>
    <t>20115246518</t>
  </si>
  <si>
    <t>樊迪</t>
  </si>
  <si>
    <t>20115246519</t>
  </si>
  <si>
    <t>岳悦</t>
  </si>
  <si>
    <t>20115246520</t>
  </si>
  <si>
    <t>魏路路</t>
  </si>
  <si>
    <t>20115246522</t>
  </si>
  <si>
    <t>赵茹茹</t>
  </si>
  <si>
    <t>20115246524</t>
  </si>
  <si>
    <t>李静敏</t>
  </si>
  <si>
    <t>20115246525</t>
  </si>
  <si>
    <t>黄婧娟</t>
  </si>
  <si>
    <t>20115246526</t>
  </si>
  <si>
    <t>任园园</t>
  </si>
  <si>
    <t>20115246527</t>
  </si>
  <si>
    <t>王秋文</t>
  </si>
  <si>
    <t>20115246528</t>
  </si>
  <si>
    <t>徐小娟</t>
  </si>
  <si>
    <t>20115246529</t>
  </si>
  <si>
    <t>刘亚茹</t>
  </si>
  <si>
    <t>20115246530</t>
  </si>
  <si>
    <t>张梦梦</t>
  </si>
  <si>
    <t>20115246531</t>
  </si>
  <si>
    <t>麻艳秋</t>
  </si>
  <si>
    <t>20115246532</t>
  </si>
  <si>
    <t>余海燕</t>
  </si>
  <si>
    <t>20115246533</t>
  </si>
  <si>
    <t>王爽</t>
  </si>
  <si>
    <t>20115246534</t>
  </si>
  <si>
    <t>李州</t>
  </si>
  <si>
    <t>20115246535</t>
  </si>
  <si>
    <t>吴霞</t>
  </si>
  <si>
    <t>20115246536</t>
  </si>
  <si>
    <t>王玮钰</t>
  </si>
  <si>
    <t>20115246602</t>
  </si>
  <si>
    <t>66</t>
  </si>
  <si>
    <t>左善礼</t>
  </si>
  <si>
    <t>20115246603</t>
  </si>
  <si>
    <t>贠红宇</t>
  </si>
  <si>
    <t>20115246604</t>
  </si>
  <si>
    <t>闫志文</t>
  </si>
  <si>
    <t>20115246606</t>
  </si>
  <si>
    <t>徐在超</t>
  </si>
  <si>
    <t>20115246609</t>
  </si>
  <si>
    <t>许远祥</t>
  </si>
  <si>
    <t>20115246610</t>
  </si>
  <si>
    <t>余琦</t>
  </si>
  <si>
    <t>20115246611</t>
  </si>
  <si>
    <t>赵子龙</t>
  </si>
  <si>
    <t>20115246612</t>
  </si>
  <si>
    <t>李昂</t>
  </si>
  <si>
    <t>20115246613</t>
  </si>
  <si>
    <t>李俊仪</t>
  </si>
  <si>
    <t>20115246614</t>
  </si>
  <si>
    <t>刘晓琳</t>
  </si>
  <si>
    <t>20115246616</t>
  </si>
  <si>
    <t>吴慧丽</t>
  </si>
  <si>
    <t>20115246617</t>
  </si>
  <si>
    <t>毕亚方</t>
  </si>
  <si>
    <t>20115246618</t>
  </si>
  <si>
    <t>张赛南</t>
  </si>
  <si>
    <t>20115246619</t>
  </si>
  <si>
    <t>马旻</t>
  </si>
  <si>
    <t>20115246620</t>
  </si>
  <si>
    <t>聂晓方</t>
  </si>
  <si>
    <t>20115246621</t>
  </si>
  <si>
    <t>王小变</t>
  </si>
  <si>
    <t>20115246622</t>
  </si>
  <si>
    <t>牛倩</t>
  </si>
  <si>
    <t>20115246623</t>
  </si>
  <si>
    <t>陈瑞杰</t>
  </si>
  <si>
    <t>20115246624</t>
  </si>
  <si>
    <t>齐晓敏</t>
  </si>
  <si>
    <t>20115246625</t>
  </si>
  <si>
    <t>王一博</t>
  </si>
  <si>
    <t>20115246626</t>
  </si>
  <si>
    <t>尚园园</t>
  </si>
  <si>
    <t>20115246627</t>
  </si>
  <si>
    <t>董雪琴</t>
  </si>
  <si>
    <t>20115246628</t>
  </si>
  <si>
    <t>李析滕</t>
  </si>
  <si>
    <t>20115246629</t>
  </si>
  <si>
    <t>赵文凤</t>
  </si>
  <si>
    <t>20115246630</t>
  </si>
  <si>
    <t>宋晓婉</t>
  </si>
  <si>
    <t>20115246631</t>
  </si>
  <si>
    <t>雷艳齐</t>
  </si>
  <si>
    <t>20115246633</t>
  </si>
  <si>
    <t>王秋艳</t>
  </si>
  <si>
    <t>徐东</t>
  </si>
  <si>
    <t>孙星彦</t>
  </si>
  <si>
    <t>20115366701</t>
  </si>
  <si>
    <t>67</t>
  </si>
  <si>
    <t>符建航</t>
  </si>
  <si>
    <t>20115366703</t>
  </si>
  <si>
    <t>任旻皓</t>
  </si>
  <si>
    <t>20115366705</t>
  </si>
  <si>
    <t>耿园园</t>
  </si>
  <si>
    <t>20115366709</t>
  </si>
  <si>
    <t>李贺</t>
  </si>
  <si>
    <t>20115366710</t>
  </si>
  <si>
    <t>曹格林</t>
  </si>
  <si>
    <t>20115366711</t>
  </si>
  <si>
    <t>胡林玉</t>
  </si>
  <si>
    <t>20115366713</t>
  </si>
  <si>
    <t>谢宝彤</t>
  </si>
  <si>
    <t>20115366714</t>
  </si>
  <si>
    <t>夏明晗</t>
  </si>
  <si>
    <t>20115366715</t>
  </si>
  <si>
    <t>姜丹</t>
  </si>
  <si>
    <t>20115366716</t>
  </si>
  <si>
    <t>周明明</t>
  </si>
  <si>
    <t>20115366718</t>
  </si>
  <si>
    <t>张璐璐</t>
  </si>
  <si>
    <t>20115366719</t>
  </si>
  <si>
    <t>石琼宜</t>
  </si>
  <si>
    <t>20115366720</t>
  </si>
  <si>
    <t>万新瑜</t>
  </si>
  <si>
    <t>20115366722</t>
  </si>
  <si>
    <t>卢帅</t>
  </si>
  <si>
    <t>20115366723</t>
  </si>
  <si>
    <t>韩莉莉</t>
  </si>
  <si>
    <t>20115366724</t>
  </si>
  <si>
    <t>杨佳佳</t>
  </si>
  <si>
    <t>20115366725</t>
  </si>
  <si>
    <t>张爱娟</t>
  </si>
  <si>
    <t>20115366726</t>
  </si>
  <si>
    <t>代闪闪</t>
  </si>
  <si>
    <t>20115366727</t>
  </si>
  <si>
    <t>史淑慧</t>
  </si>
  <si>
    <t>20115366728</t>
  </si>
  <si>
    <t>朱晓玲</t>
  </si>
  <si>
    <t>20115366729</t>
  </si>
  <si>
    <t>尹丽</t>
  </si>
  <si>
    <t>20115366730</t>
  </si>
  <si>
    <t>李璐</t>
  </si>
  <si>
    <t>20115366802</t>
  </si>
  <si>
    <t>68</t>
  </si>
  <si>
    <t>付俊辉</t>
  </si>
  <si>
    <t>20115366803</t>
  </si>
  <si>
    <t>王延涛</t>
  </si>
  <si>
    <t>20115366806</t>
  </si>
  <si>
    <t>彭风华</t>
  </si>
  <si>
    <t>20115366808</t>
  </si>
  <si>
    <t>王松鹤</t>
  </si>
  <si>
    <t>20115366809</t>
  </si>
  <si>
    <t>李亚忠</t>
  </si>
  <si>
    <t>20115366812</t>
  </si>
  <si>
    <t>孙梓龙</t>
  </si>
  <si>
    <t>20115366813</t>
  </si>
  <si>
    <t>王卫</t>
  </si>
  <si>
    <t>20115366814</t>
  </si>
  <si>
    <t>田玉洲</t>
  </si>
  <si>
    <t>20115366816</t>
  </si>
  <si>
    <t>刘欣</t>
  </si>
  <si>
    <t>20115366817</t>
  </si>
  <si>
    <t>范睿婷</t>
  </si>
  <si>
    <t>20115366818</t>
  </si>
  <si>
    <t>郑凯红</t>
  </si>
  <si>
    <t>20115366819</t>
  </si>
  <si>
    <t>刘增慧</t>
  </si>
  <si>
    <t>20115366820</t>
  </si>
  <si>
    <t>张梦琪</t>
  </si>
  <si>
    <t>20115366821</t>
  </si>
  <si>
    <t>孙然</t>
  </si>
  <si>
    <t>20115366822</t>
  </si>
  <si>
    <t>常雪雪</t>
  </si>
  <si>
    <t>20115366823</t>
  </si>
  <si>
    <t>谢荣荣</t>
  </si>
  <si>
    <t>20115366824</t>
  </si>
  <si>
    <t>李瑞娜</t>
  </si>
  <si>
    <t>20115366827</t>
  </si>
  <si>
    <t>孙方方</t>
  </si>
  <si>
    <t>20115366828</t>
  </si>
  <si>
    <t>顾进进</t>
  </si>
  <si>
    <t>20115366829</t>
  </si>
  <si>
    <t>李晓庆</t>
  </si>
  <si>
    <t>20115366830</t>
  </si>
  <si>
    <t>陈丽</t>
  </si>
  <si>
    <t>20115366831</t>
  </si>
  <si>
    <t>谢明珠</t>
  </si>
  <si>
    <t>20115366832</t>
  </si>
  <si>
    <t>胡艳丽</t>
  </si>
  <si>
    <t>20115366833</t>
  </si>
  <si>
    <t>刘靖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</si>
</sst>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.00_ "/>
  </numFmts>
  <fonts count="10">
    <font>
      <sz val="11"/>
      <color indexed="8"/>
      <name val="宋体"/>
      <family val="2"/>
      <charset val="134"/>
    </font>
    <font>
      <sz val="11"/>
      <color indexed="8"/>
      <name val="宋体"/>
      <family val="7"/>
      <charset val="134"/>
    </font>
    <font>
      <b/>
      <sz val="48"/>
      <name val="宋体"/>
      <family val="7"/>
      <charset val="134"/>
    </font>
    <font>
      <sz val="12"/>
      <color indexed="8"/>
      <name val="黑体"/>
      <family val="7"/>
      <charset val="134"/>
    </font>
    <font>
      <sz val="12"/>
      <name val="黑体"/>
      <family val="7"/>
      <charset val="134"/>
    </font>
    <font>
      <b/>
      <sz val="12"/>
      <color indexed="8"/>
      <name val="宋体"/>
      <family val="7"/>
      <charset val="134"/>
    </font>
    <font>
      <sz val="12"/>
      <name val="仿宋_GB2312"/>
      <family val="7"/>
      <charset val="134"/>
    </font>
    <font>
      <sz val="12"/>
      <color indexed="8"/>
      <name val="宋体"/>
      <family val="7"/>
      <charset val="134"/>
    </font>
    <font>
      <sz val="12"/>
      <name val="宋体"/>
      <family val="7"/>
      <charset val="134"/>
    </font>
    <font>
      <b/>
      <sz val="9"/>
      <name val="黑体"/>
      <family val="7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0" fontId="1" fillId="0" borderId="1" applyProtection="0">
      <alignment vertical="center"/>
    </xf>
    <xf numFmtId="42" fontId="0" fillId="0" borderId="1" applyFont="0" applyFill="0" applyBorder="0" applyAlignment="0" applyProtection="0">
      <alignment vertical="center"/>
    </xf>
  </cellStyleXfs>
  <cellXfs count="25">
    <xf numFmtId="0" fontId="0" fillId="0" borderId="1" xfId="0">
      <alignment vertical="center"/>
    </xf>
    <xf numFmtId="177" fontId="0" fillId="0" borderId="1" xfId="0" applyNumberFormat="1" applyFill="1">
      <alignment vertic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center"/>
    </xf>
    <xf numFmtId="177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3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常规 7" xf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110"/>
  <sheetViews>
    <sheetView tabSelected="1" workbookViewId="0">
      <selection activeCell="S4" sqref="S4"/>
    </sheetView>
  </sheetViews>
  <sheetFormatPr defaultColWidth="9" defaultRowHeight="13.5"/>
  <cols>
    <col min="1" max="1" width="14.375" customWidth="1"/>
    <col min="2" max="2" width="7.875" customWidth="1"/>
    <col min="4" max="4" width="6.13333333333333" customWidth="1"/>
    <col min="5" max="5" width="5.63333333333333" customWidth="1"/>
    <col min="6" max="6" width="6.5" customWidth="1"/>
    <col min="7" max="8" width="6.38333333333333" customWidth="1"/>
    <col min="9" max="9" width="6.88333333333333" customWidth="1"/>
    <col min="10" max="10" width="6.5" customWidth="1"/>
    <col min="11" max="11" width="6.25" customWidth="1"/>
    <col min="12" max="12" width="6.38333333333333" customWidth="1"/>
    <col min="13" max="13" width="9.5" style="1"/>
  </cols>
  <sheetData>
    <row r="1" ht="5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1"/>
      <c r="L1" s="2"/>
      <c r="M1" s="12"/>
      <c r="N1" s="12"/>
      <c r="O1" s="2"/>
      <c r="P1" s="2"/>
      <c r="Q1" s="2"/>
      <c r="R1" s="12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</row>
    <row r="2" ht="18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/>
      <c r="G2" s="4"/>
      <c r="H2" s="4"/>
      <c r="I2" s="4" t="s">
        <v>6</v>
      </c>
      <c r="J2" s="4"/>
      <c r="K2" s="4"/>
      <c r="L2" s="4"/>
      <c r="M2" s="13" t="s">
        <v>7</v>
      </c>
      <c r="N2" s="14" t="s">
        <v>8</v>
      </c>
      <c r="O2" s="15" t="s">
        <v>9</v>
      </c>
      <c r="P2" s="16" t="s">
        <v>10</v>
      </c>
      <c r="Q2" s="14" t="s">
        <v>11</v>
      </c>
      <c r="R2" s="4" t="s">
        <v>12</v>
      </c>
    </row>
    <row r="3" ht="26" customHeight="1">
      <c r="A3" s="3"/>
      <c r="B3" s="3"/>
      <c r="C3" s="3"/>
      <c r="D3" s="3"/>
      <c r="E3" s="5" t="s">
        <v>13</v>
      </c>
      <c r="F3" s="6" t="s">
        <v>14</v>
      </c>
      <c r="G3" s="6" t="s">
        <v>15</v>
      </c>
      <c r="H3" s="6" t="s">
        <v>16</v>
      </c>
      <c r="I3" s="17" t="s">
        <v>17</v>
      </c>
      <c r="J3" s="17" t="s">
        <v>18</v>
      </c>
      <c r="K3" s="5" t="s">
        <v>19</v>
      </c>
      <c r="L3" s="17" t="s">
        <v>20</v>
      </c>
      <c r="M3" s="13" t="s">
        <v>21</v>
      </c>
      <c r="N3" s="14"/>
      <c r="O3" s="15"/>
      <c r="P3" s="16"/>
      <c r="Q3" s="14"/>
      <c r="R3" s="4" t="s">
        <v>21</v>
      </c>
    </row>
    <row r="4" ht="24.95" customHeight="1">
      <c r="A4" s="7" t="s">
        <v>22</v>
      </c>
      <c r="B4" s="7" t="s">
        <v>23</v>
      </c>
      <c r="C4" s="8" t="s">
        <v>24</v>
      </c>
      <c r="D4" s="8" t="s">
        <v>25</v>
      </c>
      <c r="E4" s="9">
        <v>70.8</v>
      </c>
      <c r="F4" s="9">
        <v>67</v>
      </c>
      <c r="G4" s="9">
        <v>61</v>
      </c>
      <c r="H4" s="9">
        <v>59</v>
      </c>
      <c r="I4" s="9">
        <v>64</v>
      </c>
      <c r="J4" s="9">
        <v>73.5</v>
      </c>
      <c r="K4" s="9">
        <v>67</v>
      </c>
      <c r="L4" s="9">
        <v>54.2</v>
      </c>
      <c r="M4" s="18">
        <f t="shared" ref="M4:M7" si="0">AVERAGE(E4:L4)</f>
        <v>64.5625</v>
      </c>
      <c r="N4" s="10">
        <f>M4*0.8</f>
        <v>51.65</v>
      </c>
      <c r="O4" s="19">
        <v>74.5</v>
      </c>
      <c r="P4" s="20">
        <v>43.5</v>
      </c>
      <c r="Q4" s="22">
        <f>(O4+P4)*0.1</f>
        <v>11.8</v>
      </c>
      <c r="R4" s="22">
        <f>N4+Q4</f>
        <v>63.45</v>
      </c>
    </row>
    <row r="5" ht="24.95" customHeight="1">
      <c r="A5" s="7" t="s">
        <v>26</v>
      </c>
      <c r="B5" s="7" t="s">
        <v>23</v>
      </c>
      <c r="C5" s="8" t="s">
        <v>27</v>
      </c>
      <c r="D5" s="8" t="s">
        <v>25</v>
      </c>
      <c r="E5" s="9">
        <v>74.3</v>
      </c>
      <c r="F5" s="9">
        <v>69</v>
      </c>
      <c r="G5" s="9">
        <v>64</v>
      </c>
      <c r="H5" s="9">
        <v>73</v>
      </c>
      <c r="I5" s="9">
        <v>74.8</v>
      </c>
      <c r="J5" s="9">
        <v>75.6</v>
      </c>
      <c r="K5" s="9">
        <v>66</v>
      </c>
      <c r="L5" s="9">
        <v>69.6</v>
      </c>
      <c r="M5" s="18">
        <f>AVERAGE(E5:L5)</f>
        <v>70.7875</v>
      </c>
      <c r="N5" s="10">
        <f t="shared" ref="N5" si="2">M5*0.8</f>
        <v>56.63</v>
      </c>
      <c r="O5" s="19">
        <v>82.5</v>
      </c>
      <c r="P5" s="20">
        <v>42.5</v>
      </c>
      <c r="Q5" s="22">
        <f t="shared" ref="Q5" si="3">(O5+P5)*0.1</f>
        <v>12.5</v>
      </c>
      <c r="R5" s="22">
        <f t="shared" ref="R5" si="4">N5+Q5</f>
        <v>69.13</v>
      </c>
    </row>
    <row r="6" ht="24.95" customHeight="1">
      <c r="A6" s="7" t="s">
        <v>28</v>
      </c>
      <c r="B6" s="7" t="s">
        <v>23</v>
      </c>
      <c r="C6" s="8" t="s">
        <v>29</v>
      </c>
      <c r="D6" s="8" t="s">
        <v>25</v>
      </c>
      <c r="E6" s="9">
        <v>69.4</v>
      </c>
      <c r="F6" s="9">
        <v>55</v>
      </c>
      <c r="G6" s="9">
        <v>60</v>
      </c>
      <c r="H6" s="9">
        <v>58</v>
      </c>
      <c r="I6" s="9">
        <v>66.4</v>
      </c>
      <c r="J6" s="9">
        <v>68.6</v>
      </c>
      <c r="K6" s="9">
        <v>42</v>
      </c>
      <c r="L6" s="9">
        <v>68.3</v>
      </c>
      <c r="M6" s="18">
        <f>AVERAGE(E6:L6)</f>
        <v>60.9625</v>
      </c>
      <c r="N6" s="10">
        <f t="shared" ref="N6:N11" si="6">M6*0.8</f>
        <v>48.77</v>
      </c>
      <c r="O6" s="19">
        <v>74</v>
      </c>
      <c r="P6" s="20">
        <v>47</v>
      </c>
      <c r="Q6" s="22">
        <f t="shared" ref="Q6:Q36" si="7">(O6+P6)*0.1</f>
        <v>12.1</v>
      </c>
      <c r="R6" s="22">
        <f t="shared" ref="R6:R36" si="8">N6+Q6</f>
        <v>60.87</v>
      </c>
    </row>
    <row r="7" ht="24.95" customHeight="1">
      <c r="A7" s="7" t="s">
        <v>30</v>
      </c>
      <c r="B7" s="7" t="s">
        <v>23</v>
      </c>
      <c r="C7" s="8" t="s">
        <v>31</v>
      </c>
      <c r="D7" s="8" t="s">
        <v>25</v>
      </c>
      <c r="E7" s="9">
        <v>76.4</v>
      </c>
      <c r="F7" s="9">
        <v>76</v>
      </c>
      <c r="G7" s="9">
        <v>77</v>
      </c>
      <c r="H7" s="9">
        <v>74</v>
      </c>
      <c r="I7" s="9">
        <v>70</v>
      </c>
      <c r="J7" s="9">
        <v>79.8</v>
      </c>
      <c r="K7" s="9">
        <v>81</v>
      </c>
      <c r="L7" s="9">
        <v>86.7</v>
      </c>
      <c r="M7" s="18">
        <f>AVERAGE(E7:L7)</f>
        <v>77.6125</v>
      </c>
      <c r="N7" s="10">
        <f>M7*0.8</f>
        <v>62.09</v>
      </c>
      <c r="O7" s="19">
        <v>106</v>
      </c>
      <c r="P7" s="20">
        <v>68</v>
      </c>
      <c r="Q7" s="22">
        <f>(O7+P7)*0.1</f>
        <v>17.4</v>
      </c>
      <c r="R7" s="22">
        <f>N7+Q7</f>
        <v>79.49</v>
      </c>
    </row>
    <row r="8" ht="24.95" customHeight="1">
      <c r="A8" s="7" t="s">
        <v>32</v>
      </c>
      <c r="B8" s="7" t="s">
        <v>23</v>
      </c>
      <c r="C8" s="8" t="s">
        <v>33</v>
      </c>
      <c r="D8" s="8" t="s">
        <v>25</v>
      </c>
      <c r="E8" s="9">
        <v>72.9</v>
      </c>
      <c r="F8" s="9">
        <v>75</v>
      </c>
      <c r="G8" s="9">
        <v>89</v>
      </c>
      <c r="H8" s="9">
        <v>81</v>
      </c>
      <c r="I8" s="9">
        <v>64.4</v>
      </c>
      <c r="J8" s="9">
        <v>87.5</v>
      </c>
      <c r="K8" s="9">
        <v>93</v>
      </c>
      <c r="L8" s="9">
        <v>90.2</v>
      </c>
      <c r="M8" s="18">
        <f t="shared" ref="M8" si="13">AVERAGE(E8:L8)</f>
        <v>81.625</v>
      </c>
      <c r="N8" s="10">
        <f>M8*0.8</f>
        <v>65.3</v>
      </c>
      <c r="O8" s="19">
        <v>93</v>
      </c>
      <c r="P8" s="20">
        <v>69.5</v>
      </c>
      <c r="Q8" s="22">
        <f>(O8+P8)*0.1</f>
        <v>16.25</v>
      </c>
      <c r="R8" s="22">
        <f>N8+Q8</f>
        <v>81.55</v>
      </c>
    </row>
    <row r="9" ht="24.95" customHeight="1">
      <c r="A9" s="7" t="s">
        <v>34</v>
      </c>
      <c r="B9" s="7" t="s">
        <v>23</v>
      </c>
      <c r="C9" s="8" t="s">
        <v>35</v>
      </c>
      <c r="D9" s="8" t="s">
        <v>25</v>
      </c>
      <c r="E9" s="9">
        <v>69.4</v>
      </c>
      <c r="F9" s="9">
        <v>72</v>
      </c>
      <c r="G9" s="9">
        <v>71</v>
      </c>
      <c r="H9" s="9">
        <v>72</v>
      </c>
      <c r="I9" s="9">
        <v>75.2</v>
      </c>
      <c r="J9" s="9">
        <v>74.2</v>
      </c>
      <c r="K9" s="9">
        <v>65</v>
      </c>
      <c r="L9" s="9">
        <v>68.2</v>
      </c>
      <c r="M9" s="18">
        <f t="shared" ref="M9:M39" si="17">AVERAGE(E9:L9)</f>
        <v>70.875</v>
      </c>
      <c r="N9" s="10">
        <f>M9*0.8</f>
        <v>56.7</v>
      </c>
      <c r="O9" s="19">
        <v>110</v>
      </c>
      <c r="P9" s="20">
        <v>90</v>
      </c>
      <c r="Q9" s="22">
        <f>(O9+P9)*0.1</f>
        <v>20</v>
      </c>
      <c r="R9" s="22">
        <f>N9+Q9</f>
        <v>76.7</v>
      </c>
    </row>
    <row r="10" ht="24.95" customHeight="1">
      <c r="A10" s="7" t="s">
        <v>36</v>
      </c>
      <c r="B10" s="7" t="s">
        <v>23</v>
      </c>
      <c r="C10" s="8" t="s">
        <v>37</v>
      </c>
      <c r="D10" s="8" t="s">
        <v>25</v>
      </c>
      <c r="E10" s="9">
        <v>66.6</v>
      </c>
      <c r="F10" s="9">
        <v>77</v>
      </c>
      <c r="G10" s="9">
        <v>94</v>
      </c>
      <c r="H10" s="9">
        <v>84</v>
      </c>
      <c r="I10" s="9">
        <v>77.6</v>
      </c>
      <c r="J10" s="9">
        <v>88.9</v>
      </c>
      <c r="K10" s="9">
        <v>88</v>
      </c>
      <c r="L10" s="9">
        <v>85</v>
      </c>
      <c r="M10" s="18">
        <f>AVERAGE(E10:L10)</f>
        <v>82.6375</v>
      </c>
      <c r="N10" s="10">
        <f>M10*0.8</f>
        <v>66.11</v>
      </c>
      <c r="O10" s="19">
        <v>74</v>
      </c>
      <c r="P10" s="20">
        <v>51.5</v>
      </c>
      <c r="Q10" s="22">
        <f>(O10+P10)*0.1</f>
        <v>12.55</v>
      </c>
      <c r="R10" s="22">
        <f>N10+Q10</f>
        <v>78.66</v>
      </c>
    </row>
    <row r="11" ht="24.95" customHeight="1">
      <c r="A11" s="7" t="s">
        <v>38</v>
      </c>
      <c r="B11" s="7" t="s">
        <v>23</v>
      </c>
      <c r="C11" s="8" t="s">
        <v>39</v>
      </c>
      <c r="D11" s="8" t="s">
        <v>25</v>
      </c>
      <c r="E11" s="9">
        <v>74.3</v>
      </c>
      <c r="F11" s="9">
        <v>67</v>
      </c>
      <c r="G11" s="9">
        <v>96</v>
      </c>
      <c r="H11" s="9">
        <v>87</v>
      </c>
      <c r="I11" s="9">
        <v>82</v>
      </c>
      <c r="J11" s="9">
        <v>81.2</v>
      </c>
      <c r="K11" s="9">
        <v>89</v>
      </c>
      <c r="L11" s="9">
        <v>73.1</v>
      </c>
      <c r="M11" s="18">
        <f>AVERAGE(E11:L11)</f>
        <v>81.2</v>
      </c>
      <c r="N11" s="10">
        <f>M11*0.8</f>
        <v>64.96</v>
      </c>
      <c r="O11" s="19">
        <v>85</v>
      </c>
      <c r="P11" s="20">
        <v>57</v>
      </c>
      <c r="Q11" s="22">
        <f>(O11+P11)*0.1</f>
        <v>14.2</v>
      </c>
      <c r="R11" s="22">
        <f>N11+Q11</f>
        <v>79.16</v>
      </c>
    </row>
    <row r="12" ht="24.95" customHeight="1">
      <c r="A12" s="7" t="s">
        <v>40</v>
      </c>
      <c r="B12" s="7" t="s">
        <v>23</v>
      </c>
      <c r="C12" s="8" t="s">
        <v>41</v>
      </c>
      <c r="D12" s="8" t="s">
        <v>25</v>
      </c>
      <c r="E12" s="9">
        <v>70.1</v>
      </c>
      <c r="F12" s="9">
        <v>76</v>
      </c>
      <c r="G12" s="9">
        <v>77</v>
      </c>
      <c r="H12" s="9">
        <v>71</v>
      </c>
      <c r="I12" s="9">
        <v>71.6</v>
      </c>
      <c r="J12" s="9">
        <v>74.9</v>
      </c>
      <c r="K12" s="9">
        <v>81</v>
      </c>
      <c r="L12" s="9">
        <v>71.7</v>
      </c>
      <c r="M12" s="18">
        <f>AVERAGE(E12:L12)</f>
        <v>74.1625</v>
      </c>
      <c r="N12" s="10">
        <f t="shared" ref="N12" si="30">M12*0.8</f>
        <v>59.33</v>
      </c>
      <c r="O12" s="19">
        <v>74</v>
      </c>
      <c r="P12" s="20">
        <v>53</v>
      </c>
      <c r="Q12" s="22">
        <f>(O12+P12)*0.1</f>
        <v>12.7</v>
      </c>
      <c r="R12" s="22">
        <f>N12+Q12</f>
        <v>72.03</v>
      </c>
    </row>
    <row r="13" ht="24.95" customHeight="1">
      <c r="A13" s="7" t="s">
        <v>42</v>
      </c>
      <c r="B13" s="7" t="s">
        <v>23</v>
      </c>
      <c r="C13" s="8" t="s">
        <v>43</v>
      </c>
      <c r="D13" s="8" t="s">
        <v>25</v>
      </c>
      <c r="E13" s="9">
        <v>79.9</v>
      </c>
      <c r="F13" s="9">
        <v>77</v>
      </c>
      <c r="G13" s="9">
        <v>92</v>
      </c>
      <c r="H13" s="9">
        <v>79</v>
      </c>
      <c r="I13" s="9">
        <v>61.4</v>
      </c>
      <c r="J13" s="9">
        <v>80.5</v>
      </c>
      <c r="K13" s="9">
        <v>89</v>
      </c>
      <c r="L13" s="9">
        <v>81.5</v>
      </c>
      <c r="M13" s="18">
        <f>AVERAGE(E13:L13)</f>
        <v>80.0375</v>
      </c>
      <c r="N13" s="10">
        <f t="shared" ref="N13:N43" si="34">M13*0.8</f>
        <v>64.03</v>
      </c>
      <c r="O13" s="19">
        <v>85</v>
      </c>
      <c r="P13" s="20">
        <v>68</v>
      </c>
      <c r="Q13" s="22">
        <f>(O13+P13)*0.1</f>
        <v>15.3</v>
      </c>
      <c r="R13" s="22">
        <f>N13+Q13</f>
        <v>79.33</v>
      </c>
    </row>
    <row r="14" ht="24.95" customHeight="1">
      <c r="A14" s="7" t="s">
        <v>44</v>
      </c>
      <c r="B14" s="7" t="s">
        <v>23</v>
      </c>
      <c r="C14" s="8" t="s">
        <v>45</v>
      </c>
      <c r="D14" s="8" t="s">
        <v>25</v>
      </c>
      <c r="E14" s="9">
        <v>77.1</v>
      </c>
      <c r="F14" s="9">
        <v>72</v>
      </c>
      <c r="G14" s="9">
        <v>91</v>
      </c>
      <c r="H14" s="9">
        <v>72</v>
      </c>
      <c r="I14" s="9">
        <v>80</v>
      </c>
      <c r="J14" s="9">
        <v>78.4</v>
      </c>
      <c r="K14" s="9">
        <v>60</v>
      </c>
      <c r="L14" s="9">
        <v>85</v>
      </c>
      <c r="M14" s="18">
        <f>AVERAGE(E14:L14)</f>
        <v>76.9375</v>
      </c>
      <c r="N14" s="10">
        <f>M14*0.8</f>
        <v>61.55</v>
      </c>
      <c r="O14" s="19">
        <v>110</v>
      </c>
      <c r="P14" s="20">
        <v>100</v>
      </c>
      <c r="Q14" s="22">
        <f>(O14+P14)*0.1</f>
        <v>21</v>
      </c>
      <c r="R14" s="22">
        <f>N14+Q14</f>
        <v>82.55</v>
      </c>
    </row>
    <row r="15" ht="24.95" customHeight="1">
      <c r="A15" s="7" t="s">
        <v>46</v>
      </c>
      <c r="B15" s="7" t="s">
        <v>23</v>
      </c>
      <c r="C15" s="8" t="s">
        <v>47</v>
      </c>
      <c r="D15" s="8" t="s">
        <v>48</v>
      </c>
      <c r="E15" s="9">
        <v>73</v>
      </c>
      <c r="F15" s="9">
        <v>65</v>
      </c>
      <c r="G15" s="9">
        <v>64</v>
      </c>
      <c r="H15" s="9">
        <v>65</v>
      </c>
      <c r="I15" s="9">
        <v>78.4</v>
      </c>
      <c r="J15" s="9">
        <v>72.8</v>
      </c>
      <c r="K15" s="9">
        <v>55</v>
      </c>
      <c r="L15" s="9">
        <v>79.5</v>
      </c>
      <c r="M15" s="18">
        <f>AVERAGE(E15:L15)</f>
        <v>69.0875</v>
      </c>
      <c r="N15" s="10">
        <f>M15*0.8</f>
        <v>55.27</v>
      </c>
      <c r="O15" s="19">
        <v>85</v>
      </c>
      <c r="P15" s="20">
        <v>44</v>
      </c>
      <c r="Q15" s="22">
        <f>(O15+P15)*0.1</f>
        <v>12.9</v>
      </c>
      <c r="R15" s="22">
        <f>N15+Q15</f>
        <v>68.17</v>
      </c>
    </row>
    <row r="16" ht="24.95" customHeight="1">
      <c r="A16" s="7" t="s">
        <v>49</v>
      </c>
      <c r="B16" s="7" t="s">
        <v>23</v>
      </c>
      <c r="C16" s="8" t="s">
        <v>50</v>
      </c>
      <c r="D16" s="8" t="s">
        <v>48</v>
      </c>
      <c r="E16" s="9">
        <v>75.1</v>
      </c>
      <c r="F16" s="9">
        <v>73</v>
      </c>
      <c r="G16" s="9">
        <v>66</v>
      </c>
      <c r="H16" s="9">
        <v>71</v>
      </c>
      <c r="I16" s="9">
        <v>75.2</v>
      </c>
      <c r="J16" s="9">
        <v>76.3</v>
      </c>
      <c r="K16" s="9">
        <v>67</v>
      </c>
      <c r="L16" s="9">
        <v>83.9</v>
      </c>
      <c r="M16" s="18">
        <f>AVERAGE(E16:L16)</f>
        <v>73.4375</v>
      </c>
      <c r="N16" s="10">
        <f>M16*0.8</f>
        <v>58.75</v>
      </c>
      <c r="O16" s="19">
        <v>85</v>
      </c>
      <c r="P16" s="20">
        <v>45</v>
      </c>
      <c r="Q16" s="22">
        <f>(O16+P16)*0.1</f>
        <v>13</v>
      </c>
      <c r="R16" s="22">
        <f>N16+Q16</f>
        <v>71.75</v>
      </c>
    </row>
    <row r="17" ht="24.95" customHeight="1">
      <c r="A17" s="7" t="s">
        <v>51</v>
      </c>
      <c r="B17" s="7" t="s">
        <v>23</v>
      </c>
      <c r="C17" s="8" t="s">
        <v>52</v>
      </c>
      <c r="D17" s="8" t="s">
        <v>48</v>
      </c>
      <c r="E17" s="9">
        <v>72.3</v>
      </c>
      <c r="F17" s="9">
        <v>65</v>
      </c>
      <c r="G17" s="9">
        <v>60</v>
      </c>
      <c r="H17" s="9">
        <v>65</v>
      </c>
      <c r="I17" s="9">
        <v>76.4</v>
      </c>
      <c r="J17" s="9">
        <v>77</v>
      </c>
      <c r="K17" s="9">
        <v>69</v>
      </c>
      <c r="L17" s="9">
        <v>77</v>
      </c>
      <c r="M17" s="18">
        <f>AVERAGE(E17:L17)</f>
        <v>70.2125</v>
      </c>
      <c r="N17" s="10">
        <f>M17*0.8</f>
        <v>56.17</v>
      </c>
      <c r="O17" s="19">
        <v>74.5</v>
      </c>
      <c r="P17" s="20">
        <v>54.5</v>
      </c>
      <c r="Q17" s="22">
        <f>(O17+P17)*0.1</f>
        <v>12.9</v>
      </c>
      <c r="R17" s="22">
        <f>N17+Q17</f>
        <v>69.07</v>
      </c>
    </row>
    <row r="18" ht="24.95" customHeight="1">
      <c r="A18" s="7" t="s">
        <v>53</v>
      </c>
      <c r="B18" s="7" t="s">
        <v>23</v>
      </c>
      <c r="C18" s="8" t="s">
        <v>54</v>
      </c>
      <c r="D18" s="8" t="s">
        <v>48</v>
      </c>
      <c r="E18" s="9">
        <v>66</v>
      </c>
      <c r="F18" s="9">
        <v>73</v>
      </c>
      <c r="G18" s="9">
        <v>64</v>
      </c>
      <c r="H18" s="9">
        <v>61</v>
      </c>
      <c r="I18" s="9">
        <v>73.2</v>
      </c>
      <c r="J18" s="9">
        <v>72.1</v>
      </c>
      <c r="K18" s="9">
        <v>52</v>
      </c>
      <c r="L18" s="9">
        <v>63.4</v>
      </c>
      <c r="M18" s="18">
        <f>AVERAGE(E18:L18)</f>
        <v>65.5875</v>
      </c>
      <c r="N18" s="10">
        <f>M18*0.8</f>
        <v>52.47</v>
      </c>
      <c r="O18" s="19">
        <v>74.5</v>
      </c>
      <c r="P18" s="20">
        <v>44</v>
      </c>
      <c r="Q18" s="22">
        <f>(O18+P18)*0.1</f>
        <v>11.85</v>
      </c>
      <c r="R18" s="22">
        <f>N18+Q18</f>
        <v>64.32</v>
      </c>
    </row>
    <row r="19" ht="24.95" customHeight="1">
      <c r="A19" s="7" t="s">
        <v>55</v>
      </c>
      <c r="B19" s="7" t="s">
        <v>23</v>
      </c>
      <c r="C19" s="10" t="s">
        <v>56</v>
      </c>
      <c r="D19" s="8" t="s">
        <v>48</v>
      </c>
      <c r="E19" s="9">
        <v>71.6</v>
      </c>
      <c r="F19" s="9">
        <v>68</v>
      </c>
      <c r="G19" s="9">
        <v>71</v>
      </c>
      <c r="H19" s="9">
        <v>65</v>
      </c>
      <c r="I19" s="9">
        <v>67.2</v>
      </c>
      <c r="J19" s="9">
        <v>81.9</v>
      </c>
      <c r="K19" s="9">
        <v>63</v>
      </c>
      <c r="L19" s="9">
        <v>73.4</v>
      </c>
      <c r="M19" s="18">
        <f>AVERAGE(E19:L19)</f>
        <v>70.1375</v>
      </c>
      <c r="N19" s="10">
        <f>M19*0.8</f>
        <v>56.11</v>
      </c>
      <c r="O19" s="19">
        <v>110</v>
      </c>
      <c r="P19" s="20">
        <v>93</v>
      </c>
      <c r="Q19" s="22">
        <f>(O19+P19)*0.1</f>
        <v>20.3</v>
      </c>
      <c r="R19" s="22">
        <f>N19+Q19</f>
        <v>76.41</v>
      </c>
    </row>
    <row r="20" ht="24.95" customHeight="1">
      <c r="A20" s="7" t="s">
        <v>57</v>
      </c>
      <c r="B20" s="7" t="s">
        <v>23</v>
      </c>
      <c r="C20" s="8" t="s">
        <v>58</v>
      </c>
      <c r="D20" s="8" t="s">
        <v>48</v>
      </c>
      <c r="E20" s="9">
        <v>74.4</v>
      </c>
      <c r="F20" s="9">
        <v>74</v>
      </c>
      <c r="G20" s="9">
        <v>70</v>
      </c>
      <c r="H20" s="9">
        <v>65</v>
      </c>
      <c r="I20" s="9">
        <v>76.8</v>
      </c>
      <c r="J20" s="9">
        <v>75.6</v>
      </c>
      <c r="K20" s="9">
        <v>61</v>
      </c>
      <c r="L20" s="9">
        <v>78</v>
      </c>
      <c r="M20" s="18">
        <f>AVERAGE(E20:L20)</f>
        <v>71.85</v>
      </c>
      <c r="N20" s="10">
        <f>M20*0.8</f>
        <v>57.48</v>
      </c>
      <c r="O20" s="19">
        <v>85</v>
      </c>
      <c r="P20" s="20">
        <v>45</v>
      </c>
      <c r="Q20" s="22">
        <f>(O20+P20)*0.1</f>
        <v>13</v>
      </c>
      <c r="R20" s="22">
        <f>N20+Q20</f>
        <v>70.48</v>
      </c>
    </row>
    <row r="21" ht="24.95" customHeight="1">
      <c r="A21" s="7" t="s">
        <v>59</v>
      </c>
      <c r="B21" s="7" t="s">
        <v>23</v>
      </c>
      <c r="C21" s="8" t="s">
        <v>60</v>
      </c>
      <c r="D21" s="8" t="s">
        <v>48</v>
      </c>
      <c r="E21" s="9">
        <v>71.6</v>
      </c>
      <c r="F21" s="9">
        <v>73</v>
      </c>
      <c r="G21" s="9">
        <v>82</v>
      </c>
      <c r="H21" s="9">
        <v>72</v>
      </c>
      <c r="I21" s="9">
        <v>74.8</v>
      </c>
      <c r="J21" s="9">
        <v>78.4</v>
      </c>
      <c r="K21" s="9">
        <v>83</v>
      </c>
      <c r="L21" s="9">
        <v>86.8</v>
      </c>
      <c r="M21" s="18">
        <f>AVERAGE(E21:L21)</f>
        <v>77.7</v>
      </c>
      <c r="N21" s="10">
        <f>M21*0.8</f>
        <v>62.16</v>
      </c>
      <c r="O21" s="19">
        <v>110</v>
      </c>
      <c r="P21" s="20">
        <v>70.5</v>
      </c>
      <c r="Q21" s="22">
        <f>(O21+P21)*0.1</f>
        <v>18.05</v>
      </c>
      <c r="R21" s="22">
        <f>N21+Q21</f>
        <v>80.21</v>
      </c>
    </row>
    <row r="22" ht="24.95" customHeight="1">
      <c r="A22" s="7" t="s">
        <v>61</v>
      </c>
      <c r="B22" s="7" t="s">
        <v>23</v>
      </c>
      <c r="C22" s="8" t="s">
        <v>62</v>
      </c>
      <c r="D22" s="8" t="s">
        <v>48</v>
      </c>
      <c r="E22" s="9">
        <v>72.3</v>
      </c>
      <c r="F22" s="9">
        <v>80</v>
      </c>
      <c r="G22" s="9">
        <v>80</v>
      </c>
      <c r="H22" s="9">
        <v>65</v>
      </c>
      <c r="I22" s="9">
        <v>77.2</v>
      </c>
      <c r="J22" s="9">
        <v>80.9</v>
      </c>
      <c r="K22" s="9">
        <v>85</v>
      </c>
      <c r="L22" s="9">
        <v>89.5</v>
      </c>
      <c r="M22" s="18">
        <f>AVERAGE(E22:L22)</f>
        <v>78.7375</v>
      </c>
      <c r="N22" s="10">
        <f>M22*0.8</f>
        <v>62.99</v>
      </c>
      <c r="O22" s="19">
        <v>108.5</v>
      </c>
      <c r="P22" s="20">
        <v>80</v>
      </c>
      <c r="Q22" s="22">
        <f>(O22+P22)*0.1</f>
        <v>18.85</v>
      </c>
      <c r="R22" s="22">
        <f>N22+Q22</f>
        <v>81.84</v>
      </c>
    </row>
    <row r="23" ht="24.95" customHeight="1">
      <c r="A23" s="7" t="s">
        <v>63</v>
      </c>
      <c r="B23" s="7" t="s">
        <v>23</v>
      </c>
      <c r="C23" s="8" t="s">
        <v>64</v>
      </c>
      <c r="D23" s="8" t="s">
        <v>48</v>
      </c>
      <c r="E23" s="9">
        <v>75.1</v>
      </c>
      <c r="F23" s="9">
        <v>79</v>
      </c>
      <c r="G23" s="9">
        <v>76</v>
      </c>
      <c r="H23" s="9">
        <v>64</v>
      </c>
      <c r="I23" s="9">
        <v>76.4</v>
      </c>
      <c r="J23" s="9">
        <v>81.6</v>
      </c>
      <c r="K23" s="9">
        <v>69</v>
      </c>
      <c r="L23" s="9">
        <v>87.4</v>
      </c>
      <c r="M23" s="18">
        <f>AVERAGE(E23:L23)</f>
        <v>76.0625</v>
      </c>
      <c r="N23" s="10">
        <f>M23*0.8</f>
        <v>60.85</v>
      </c>
      <c r="O23" s="19">
        <v>82.5</v>
      </c>
      <c r="P23" s="20">
        <v>47</v>
      </c>
      <c r="Q23" s="22">
        <f>(O23+P23)*0.1</f>
        <v>12.95</v>
      </c>
      <c r="R23" s="22">
        <f>N23+Q23</f>
        <v>73.8</v>
      </c>
    </row>
    <row r="24" ht="24.95" customHeight="1">
      <c r="A24" s="7" t="s">
        <v>65</v>
      </c>
      <c r="B24" s="7" t="s">
        <v>23</v>
      </c>
      <c r="C24" s="8" t="s">
        <v>66</v>
      </c>
      <c r="D24" s="8" t="s">
        <v>48</v>
      </c>
      <c r="E24" s="9">
        <v>73</v>
      </c>
      <c r="F24" s="9">
        <v>78</v>
      </c>
      <c r="G24" s="9">
        <v>71</v>
      </c>
      <c r="H24" s="9">
        <v>61</v>
      </c>
      <c r="I24" s="9">
        <v>72</v>
      </c>
      <c r="J24" s="9">
        <v>71.8</v>
      </c>
      <c r="K24" s="9">
        <v>61</v>
      </c>
      <c r="L24" s="9">
        <v>78.3</v>
      </c>
      <c r="M24" s="18">
        <f>AVERAGE(E24:L24)</f>
        <v>70.7625</v>
      </c>
      <c r="N24" s="10">
        <f>M24*0.8</f>
        <v>56.61</v>
      </c>
      <c r="O24" s="19">
        <v>74</v>
      </c>
      <c r="P24" s="20">
        <v>45.5</v>
      </c>
      <c r="Q24" s="22">
        <f>(O24+P24)*0.1</f>
        <v>11.95</v>
      </c>
      <c r="R24" s="22">
        <f>N24+Q24</f>
        <v>68.56</v>
      </c>
    </row>
    <row r="25" ht="24.95" customHeight="1">
      <c r="A25" s="7" t="s">
        <v>67</v>
      </c>
      <c r="B25" s="7" t="s">
        <v>23</v>
      </c>
      <c r="C25" s="8" t="s">
        <v>68</v>
      </c>
      <c r="D25" s="8" t="s">
        <v>48</v>
      </c>
      <c r="E25" s="9">
        <v>75.8</v>
      </c>
      <c r="F25" s="9">
        <v>76</v>
      </c>
      <c r="G25" s="9">
        <v>75</v>
      </c>
      <c r="H25" s="9">
        <v>81</v>
      </c>
      <c r="I25" s="9">
        <v>87.6</v>
      </c>
      <c r="J25" s="9">
        <v>72.5</v>
      </c>
      <c r="K25" s="9">
        <v>84</v>
      </c>
      <c r="L25" s="9">
        <v>78.5</v>
      </c>
      <c r="M25" s="18">
        <f>AVERAGE(E25:L25)</f>
        <v>78.8</v>
      </c>
      <c r="N25" s="10">
        <f>M25*0.8</f>
        <v>63.04</v>
      </c>
      <c r="O25" s="19">
        <v>108</v>
      </c>
      <c r="P25" s="20">
        <v>66.5</v>
      </c>
      <c r="Q25" s="22">
        <f>(O25+P25)*0.1</f>
        <v>17.45</v>
      </c>
      <c r="R25" s="22">
        <f>N25+Q25</f>
        <v>80.49</v>
      </c>
    </row>
    <row r="26" ht="24.95" customHeight="1">
      <c r="A26" s="7" t="s">
        <v>69</v>
      </c>
      <c r="B26" s="7" t="s">
        <v>23</v>
      </c>
      <c r="C26" s="9" t="s">
        <v>70</v>
      </c>
      <c r="D26" s="8" t="s">
        <v>48</v>
      </c>
      <c r="E26" s="9">
        <v>75.8</v>
      </c>
      <c r="F26" s="9">
        <v>78</v>
      </c>
      <c r="G26" s="9">
        <v>75</v>
      </c>
      <c r="H26" s="9">
        <v>59</v>
      </c>
      <c r="I26" s="9">
        <v>55.2</v>
      </c>
      <c r="J26" s="9">
        <v>66.9</v>
      </c>
      <c r="K26" s="9">
        <v>52</v>
      </c>
      <c r="L26" s="9">
        <v>67.9</v>
      </c>
      <c r="M26" s="18">
        <f>AVERAGE(E26:L26)</f>
        <v>66.225</v>
      </c>
      <c r="N26" s="10">
        <f>M26*0.8</f>
        <v>52.98</v>
      </c>
      <c r="O26" s="19">
        <v>74</v>
      </c>
      <c r="P26" s="20">
        <v>45.5</v>
      </c>
      <c r="Q26" s="22">
        <f>(O26+P26)*0.1</f>
        <v>11.95</v>
      </c>
      <c r="R26" s="22">
        <f>N26+Q26</f>
        <v>64.93</v>
      </c>
    </row>
    <row r="27" ht="24.95" customHeight="1">
      <c r="A27" s="7" t="s">
        <v>71</v>
      </c>
      <c r="B27" s="7" t="s">
        <v>23</v>
      </c>
      <c r="C27" s="9" t="s">
        <v>72</v>
      </c>
      <c r="D27" s="8" t="s">
        <v>48</v>
      </c>
      <c r="E27" s="9">
        <v>79.3</v>
      </c>
      <c r="F27" s="9">
        <v>79</v>
      </c>
      <c r="G27" s="9">
        <v>73</v>
      </c>
      <c r="H27" s="9">
        <v>79</v>
      </c>
      <c r="I27" s="9">
        <v>73.6</v>
      </c>
      <c r="J27" s="9">
        <v>80.2</v>
      </c>
      <c r="K27" s="9">
        <v>90</v>
      </c>
      <c r="L27" s="9">
        <v>90.2</v>
      </c>
      <c r="M27" s="18">
        <f>AVERAGE(E27:L27)</f>
        <v>80.5375</v>
      </c>
      <c r="N27" s="10">
        <f>M27*0.8</f>
        <v>64.43</v>
      </c>
      <c r="O27" s="19">
        <v>93</v>
      </c>
      <c r="P27" s="20">
        <v>53</v>
      </c>
      <c r="Q27" s="22">
        <f>(O27+P27)*0.1</f>
        <v>14.6</v>
      </c>
      <c r="R27" s="22">
        <f>N27+Q27</f>
        <v>79.03</v>
      </c>
    </row>
    <row r="28" ht="24.95" customHeight="1">
      <c r="A28" s="7" t="s">
        <v>73</v>
      </c>
      <c r="B28" s="7" t="s">
        <v>23</v>
      </c>
      <c r="C28" s="9" t="s">
        <v>74</v>
      </c>
      <c r="D28" s="8" t="s">
        <v>48</v>
      </c>
      <c r="E28" s="9">
        <v>71.6</v>
      </c>
      <c r="F28" s="9">
        <v>78</v>
      </c>
      <c r="G28" s="9">
        <v>81</v>
      </c>
      <c r="H28" s="9">
        <v>68</v>
      </c>
      <c r="I28" s="9">
        <v>74</v>
      </c>
      <c r="J28" s="9">
        <v>69.7</v>
      </c>
      <c r="K28" s="9">
        <v>64</v>
      </c>
      <c r="L28" s="9">
        <v>80.4</v>
      </c>
      <c r="M28" s="18">
        <f>AVERAGE(E28:L28)</f>
        <v>73.3375</v>
      </c>
      <c r="N28" s="10">
        <f>M28*0.8</f>
        <v>58.67</v>
      </c>
      <c r="O28" s="19">
        <v>85</v>
      </c>
      <c r="P28" s="20">
        <v>73</v>
      </c>
      <c r="Q28" s="22">
        <f>(O28+P28)*0.1</f>
        <v>15.8</v>
      </c>
      <c r="R28" s="22">
        <f>N28+Q28</f>
        <v>74.47</v>
      </c>
    </row>
    <row r="29" ht="24.95" customHeight="1">
      <c r="A29" s="7" t="s">
        <v>75</v>
      </c>
      <c r="B29" s="7" t="s">
        <v>23</v>
      </c>
      <c r="C29" s="9" t="s">
        <v>76</v>
      </c>
      <c r="D29" s="8" t="s">
        <v>48</v>
      </c>
      <c r="E29" s="9">
        <v>71.6</v>
      </c>
      <c r="F29" s="9">
        <v>73</v>
      </c>
      <c r="G29" s="9">
        <v>80</v>
      </c>
      <c r="H29" s="9">
        <v>73</v>
      </c>
      <c r="I29" s="9">
        <v>78.8</v>
      </c>
      <c r="J29" s="9">
        <v>81.6</v>
      </c>
      <c r="K29" s="9">
        <v>83</v>
      </c>
      <c r="L29" s="9">
        <v>88.1</v>
      </c>
      <c r="M29" s="18">
        <f>AVERAGE(E29:L29)</f>
        <v>78.6375</v>
      </c>
      <c r="N29" s="10">
        <f>M29*0.8</f>
        <v>62.91</v>
      </c>
      <c r="O29" s="19">
        <v>85</v>
      </c>
      <c r="P29" s="20">
        <v>69</v>
      </c>
      <c r="Q29" s="22">
        <f>(O29+P29)*0.1</f>
        <v>15.4</v>
      </c>
      <c r="R29" s="22">
        <f>N29+Q29</f>
        <v>78.31</v>
      </c>
    </row>
    <row r="30" ht="24.95" customHeight="1">
      <c r="A30" s="7" t="s">
        <v>77</v>
      </c>
      <c r="B30" s="7" t="s">
        <v>23</v>
      </c>
      <c r="C30" s="9" t="s">
        <v>78</v>
      </c>
      <c r="D30" s="8" t="s">
        <v>48</v>
      </c>
      <c r="E30" s="9">
        <v>79.3</v>
      </c>
      <c r="F30" s="9">
        <v>79</v>
      </c>
      <c r="G30" s="9">
        <v>68</v>
      </c>
      <c r="H30" s="9">
        <v>79</v>
      </c>
      <c r="I30" s="9">
        <v>89.6</v>
      </c>
      <c r="J30" s="9">
        <v>79.5</v>
      </c>
      <c r="K30" s="9">
        <v>70</v>
      </c>
      <c r="L30" s="9">
        <v>81.2</v>
      </c>
      <c r="M30" s="18">
        <f>AVERAGE(E30:L30)</f>
        <v>78.2</v>
      </c>
      <c r="N30" s="10">
        <f>M30*0.8</f>
        <v>62.56</v>
      </c>
      <c r="O30" s="19">
        <v>85</v>
      </c>
      <c r="P30" s="20">
        <v>66</v>
      </c>
      <c r="Q30" s="22">
        <f>(O30+P30)*0.1</f>
        <v>15.1</v>
      </c>
      <c r="R30" s="22">
        <f>N30+Q30</f>
        <v>77.66</v>
      </c>
    </row>
    <row r="31" ht="24.95" customHeight="1">
      <c r="A31" s="7" t="s">
        <v>79</v>
      </c>
      <c r="B31" s="7" t="s">
        <v>23</v>
      </c>
      <c r="C31" s="9" t="s">
        <v>80</v>
      </c>
      <c r="D31" s="8" t="s">
        <v>48</v>
      </c>
      <c r="E31" s="9">
        <v>76.5</v>
      </c>
      <c r="F31" s="9">
        <v>77</v>
      </c>
      <c r="G31" s="9">
        <v>75</v>
      </c>
      <c r="H31" s="9">
        <v>72</v>
      </c>
      <c r="I31" s="9">
        <v>74</v>
      </c>
      <c r="J31" s="9">
        <v>79.5</v>
      </c>
      <c r="K31" s="9">
        <v>82</v>
      </c>
      <c r="L31" s="9">
        <v>79.7</v>
      </c>
      <c r="M31" s="18">
        <f>AVERAGE(E31:L31)</f>
        <v>76.9625</v>
      </c>
      <c r="N31" s="10">
        <f>M31*0.8</f>
        <v>61.57</v>
      </c>
      <c r="O31" s="19">
        <v>85</v>
      </c>
      <c r="P31" s="20">
        <v>64</v>
      </c>
      <c r="Q31" s="22">
        <f>(O31+P31)*0.1</f>
        <v>14.9</v>
      </c>
      <c r="R31" s="22">
        <f>N31+Q31</f>
        <v>76.47</v>
      </c>
    </row>
    <row r="32" ht="24.95" customHeight="1">
      <c r="A32" s="7" t="s">
        <v>81</v>
      </c>
      <c r="B32" s="7" t="s">
        <v>23</v>
      </c>
      <c r="C32" s="9" t="s">
        <v>82</v>
      </c>
      <c r="D32" s="8" t="s">
        <v>48</v>
      </c>
      <c r="E32" s="9">
        <v>72.3</v>
      </c>
      <c r="F32" s="9">
        <v>80</v>
      </c>
      <c r="G32" s="9">
        <v>71</v>
      </c>
      <c r="H32" s="9">
        <v>76</v>
      </c>
      <c r="I32" s="9">
        <v>78.4</v>
      </c>
      <c r="J32" s="9">
        <v>80.2</v>
      </c>
      <c r="K32" s="9">
        <v>69</v>
      </c>
      <c r="L32" s="9">
        <v>85.3</v>
      </c>
      <c r="M32" s="18">
        <f>AVERAGE(E32:L32)</f>
        <v>76.525</v>
      </c>
      <c r="N32" s="10">
        <f>M32*0.8</f>
        <v>61.22</v>
      </c>
      <c r="O32" s="19">
        <v>85</v>
      </c>
      <c r="P32" s="20">
        <v>54.5</v>
      </c>
      <c r="Q32" s="22">
        <f>(O32+P32)*0.1</f>
        <v>13.95</v>
      </c>
      <c r="R32" s="22">
        <f>N32+Q32</f>
        <v>75.17</v>
      </c>
    </row>
    <row r="33" ht="24.95" customHeight="1">
      <c r="A33" s="7" t="s">
        <v>83</v>
      </c>
      <c r="B33" s="7" t="s">
        <v>23</v>
      </c>
      <c r="C33" s="9" t="s">
        <v>84</v>
      </c>
      <c r="D33" s="8" t="s">
        <v>48</v>
      </c>
      <c r="E33" s="9">
        <v>66.7</v>
      </c>
      <c r="F33" s="9">
        <v>78</v>
      </c>
      <c r="G33" s="9">
        <v>77</v>
      </c>
      <c r="H33" s="9">
        <v>73</v>
      </c>
      <c r="I33" s="9">
        <v>76</v>
      </c>
      <c r="J33" s="9">
        <v>85.1</v>
      </c>
      <c r="K33" s="9">
        <v>76</v>
      </c>
      <c r="L33" s="9">
        <v>81.2</v>
      </c>
      <c r="M33" s="18">
        <f>AVERAGE(E33:L33)</f>
        <v>76.625</v>
      </c>
      <c r="N33" s="10">
        <f>M33*0.8</f>
        <v>61.3</v>
      </c>
      <c r="O33" s="19">
        <v>85</v>
      </c>
      <c r="P33" s="20">
        <v>74</v>
      </c>
      <c r="Q33" s="22">
        <f>(O33+P33)*0.1</f>
        <v>15.9</v>
      </c>
      <c r="R33" s="22">
        <f>N33+Q33</f>
        <v>77.2</v>
      </c>
    </row>
    <row r="34" ht="24.95" customHeight="1">
      <c r="A34" s="7" t="s">
        <v>85</v>
      </c>
      <c r="B34" s="7" t="s">
        <v>23</v>
      </c>
      <c r="C34" s="9" t="s">
        <v>86</v>
      </c>
      <c r="D34" s="8" t="s">
        <v>48</v>
      </c>
      <c r="E34" s="9">
        <v>70.2</v>
      </c>
      <c r="F34" s="9">
        <v>73</v>
      </c>
      <c r="G34" s="9">
        <v>77</v>
      </c>
      <c r="H34" s="9">
        <v>70</v>
      </c>
      <c r="I34" s="9">
        <v>83.2</v>
      </c>
      <c r="J34" s="9">
        <v>80.2</v>
      </c>
      <c r="K34" s="9">
        <v>75</v>
      </c>
      <c r="L34" s="9">
        <v>78</v>
      </c>
      <c r="M34" s="18">
        <f>AVERAGE(E34:L34)</f>
        <v>75.825</v>
      </c>
      <c r="N34" s="10">
        <f>M34*0.8</f>
        <v>60.66</v>
      </c>
      <c r="O34" s="19">
        <v>85</v>
      </c>
      <c r="P34" s="20">
        <v>65.5</v>
      </c>
      <c r="Q34" s="22">
        <f>(O34+P34)*0.1</f>
        <v>15.05</v>
      </c>
      <c r="R34" s="22">
        <f>N34+Q34</f>
        <v>75.71</v>
      </c>
    </row>
    <row r="35" ht="24.95" customHeight="1">
      <c r="A35" s="7" t="s">
        <v>87</v>
      </c>
      <c r="B35" s="7" t="s">
        <v>23</v>
      </c>
      <c r="C35" s="9" t="s">
        <v>88</v>
      </c>
      <c r="D35" s="8" t="s">
        <v>48</v>
      </c>
      <c r="E35" s="9">
        <v>72.3</v>
      </c>
      <c r="F35" s="9">
        <v>70</v>
      </c>
      <c r="G35" s="9">
        <v>65</v>
      </c>
      <c r="H35" s="9">
        <v>59</v>
      </c>
      <c r="I35" s="9">
        <v>76</v>
      </c>
      <c r="J35" s="9">
        <v>72.5</v>
      </c>
      <c r="K35" s="9">
        <v>60</v>
      </c>
      <c r="L35" s="9">
        <v>78</v>
      </c>
      <c r="M35" s="18">
        <f>AVERAGE(E35:L35)</f>
        <v>69.1</v>
      </c>
      <c r="N35" s="10">
        <f>M35*0.8</f>
        <v>55.28</v>
      </c>
      <c r="O35" s="19">
        <v>74.5</v>
      </c>
      <c r="P35" s="20">
        <v>41</v>
      </c>
      <c r="Q35" s="22">
        <f>(O35+P35)*0.1</f>
        <v>11.55</v>
      </c>
      <c r="R35" s="22">
        <f>N35+Q35</f>
        <v>66.83</v>
      </c>
    </row>
    <row r="36" ht="24.95" customHeight="1">
      <c r="A36" s="7" t="s">
        <v>89</v>
      </c>
      <c r="B36" s="7" t="s">
        <v>90</v>
      </c>
      <c r="C36" s="9" t="s">
        <v>91</v>
      </c>
      <c r="D36" s="9" t="s">
        <v>25</v>
      </c>
      <c r="E36" s="9">
        <v>72.2</v>
      </c>
      <c r="F36" s="9">
        <v>71</v>
      </c>
      <c r="G36" s="9">
        <v>60</v>
      </c>
      <c r="H36" s="9">
        <v>69</v>
      </c>
      <c r="I36" s="9">
        <v>74.4</v>
      </c>
      <c r="J36" s="9">
        <v>65.2</v>
      </c>
      <c r="K36" s="9">
        <v>71</v>
      </c>
      <c r="L36" s="9">
        <v>72</v>
      </c>
      <c r="M36" s="18">
        <f>AVERAGE(E36:L36)</f>
        <v>69.35</v>
      </c>
      <c r="N36" s="10">
        <f>M36*0.8</f>
        <v>55.48</v>
      </c>
      <c r="O36" s="19">
        <v>77</v>
      </c>
      <c r="P36" s="20">
        <v>44</v>
      </c>
      <c r="Q36" s="22">
        <f>(O36+P36)*0.1</f>
        <v>12.1</v>
      </c>
      <c r="R36" s="22">
        <f>N36+Q36</f>
        <v>67.58</v>
      </c>
    </row>
    <row r="37" ht="24.95" customHeight="1">
      <c r="A37" s="7" t="s">
        <v>92</v>
      </c>
      <c r="B37" s="7" t="s">
        <v>90</v>
      </c>
      <c r="C37" s="9" t="s">
        <v>93</v>
      </c>
      <c r="D37" s="9" t="s">
        <v>25</v>
      </c>
      <c r="E37" s="9">
        <v>64.5</v>
      </c>
      <c r="F37" s="9">
        <v>70</v>
      </c>
      <c r="G37" s="9">
        <v>56</v>
      </c>
      <c r="H37" s="9">
        <v>61</v>
      </c>
      <c r="I37" s="9">
        <v>49.6</v>
      </c>
      <c r="J37" s="9">
        <v>62.4</v>
      </c>
      <c r="K37" s="9">
        <v>67</v>
      </c>
      <c r="L37" s="9">
        <v>48</v>
      </c>
      <c r="M37" s="18">
        <f>AVERAGE(E37:L37)</f>
        <v>59.8125</v>
      </c>
      <c r="N37" s="10">
        <f>M37*0.8</f>
        <v>47.85</v>
      </c>
      <c r="O37" s="19">
        <v>80</v>
      </c>
      <c r="P37" s="20">
        <v>42.5</v>
      </c>
      <c r="Q37" s="22">
        <f t="shared" ref="Q37" si="131">(O37+P37)*0.1</f>
        <v>12.25</v>
      </c>
      <c r="R37" s="22">
        <f t="shared" ref="R37" si="132">N37+Q37</f>
        <v>60.1</v>
      </c>
    </row>
    <row r="38" ht="24.95" customHeight="1">
      <c r="A38" s="7" t="s">
        <v>94</v>
      </c>
      <c r="B38" s="7" t="s">
        <v>90</v>
      </c>
      <c r="C38" s="9" t="s">
        <v>95</v>
      </c>
      <c r="D38" s="9" t="s">
        <v>25</v>
      </c>
      <c r="E38" s="9">
        <v>74.3</v>
      </c>
      <c r="F38" s="9">
        <v>66</v>
      </c>
      <c r="G38" s="9">
        <v>60</v>
      </c>
      <c r="H38" s="9">
        <v>69</v>
      </c>
      <c r="I38" s="9">
        <v>72.8</v>
      </c>
      <c r="J38" s="9">
        <v>73.6</v>
      </c>
      <c r="K38" s="9">
        <v>68</v>
      </c>
      <c r="L38" s="9">
        <v>60.2</v>
      </c>
      <c r="M38" s="18">
        <f>AVERAGE(E38:L38)</f>
        <v>67.9875</v>
      </c>
      <c r="N38" s="10">
        <f>M38*0.8</f>
        <v>54.39</v>
      </c>
      <c r="O38" s="19">
        <v>89</v>
      </c>
      <c r="P38" s="20">
        <v>51</v>
      </c>
      <c r="Q38" s="22">
        <f t="shared" ref="Q38:Q68" si="135">(O38+P38)*0.1</f>
        <v>14</v>
      </c>
      <c r="R38" s="22">
        <f t="shared" ref="R38:R68" si="136">N38+Q38</f>
        <v>68.39</v>
      </c>
    </row>
    <row r="39" ht="24.95" customHeight="1">
      <c r="A39" s="7" t="s">
        <v>96</v>
      </c>
      <c r="B39" s="7" t="s">
        <v>90</v>
      </c>
      <c r="C39" s="9" t="s">
        <v>97</v>
      </c>
      <c r="D39" s="9" t="s">
        <v>25</v>
      </c>
      <c r="E39" s="9">
        <v>70.8</v>
      </c>
      <c r="F39" s="9">
        <v>79</v>
      </c>
      <c r="G39" s="9">
        <v>78</v>
      </c>
      <c r="H39" s="9">
        <v>75</v>
      </c>
      <c r="I39" s="9">
        <v>83.2</v>
      </c>
      <c r="J39" s="9">
        <v>77.8</v>
      </c>
      <c r="K39" s="9">
        <v>85</v>
      </c>
      <c r="L39" s="9">
        <v>82.5</v>
      </c>
      <c r="M39" s="18">
        <f>AVERAGE(E39:L39)</f>
        <v>78.9125</v>
      </c>
      <c r="N39" s="10">
        <f>M39*0.8</f>
        <v>63.13</v>
      </c>
      <c r="O39" s="19">
        <v>88</v>
      </c>
      <c r="P39" s="20">
        <v>47</v>
      </c>
      <c r="Q39" s="22">
        <f>(O39+P39)*0.1</f>
        <v>13.5</v>
      </c>
      <c r="R39" s="22">
        <f>N39+Q39</f>
        <v>76.63</v>
      </c>
    </row>
    <row r="40" ht="24.95" customHeight="1">
      <c r="A40" s="7" t="s">
        <v>98</v>
      </c>
      <c r="B40" s="7" t="s">
        <v>90</v>
      </c>
      <c r="C40" s="9" t="s">
        <v>99</v>
      </c>
      <c r="D40" s="9" t="s">
        <v>25</v>
      </c>
      <c r="E40" s="9">
        <v>72.2</v>
      </c>
      <c r="F40" s="9">
        <v>76</v>
      </c>
      <c r="G40" s="9">
        <v>75</v>
      </c>
      <c r="H40" s="9">
        <v>78</v>
      </c>
      <c r="I40" s="9">
        <v>75.2</v>
      </c>
      <c r="J40" s="9">
        <v>72.9</v>
      </c>
      <c r="K40" s="9">
        <v>62</v>
      </c>
      <c r="L40" s="9">
        <v>72.7</v>
      </c>
      <c r="M40" s="18">
        <f t="shared" ref="M40" si="141">AVERAGE(E40:L40)</f>
        <v>73</v>
      </c>
      <c r="N40" s="10">
        <f>M40*0.8</f>
        <v>58.4</v>
      </c>
      <c r="O40" s="19">
        <v>80</v>
      </c>
      <c r="P40" s="20">
        <v>43.5</v>
      </c>
      <c r="Q40" s="22">
        <f>(O40+P40)*0.1</f>
        <v>12.35</v>
      </c>
      <c r="R40" s="22">
        <f>N40+Q40</f>
        <v>70.75</v>
      </c>
    </row>
    <row r="41" ht="24.95" customHeight="1">
      <c r="A41" s="7" t="s">
        <v>100</v>
      </c>
      <c r="B41" s="7" t="s">
        <v>90</v>
      </c>
      <c r="C41" s="9" t="s">
        <v>101</v>
      </c>
      <c r="D41" s="9" t="s">
        <v>25</v>
      </c>
      <c r="E41" s="9">
        <v>77.8</v>
      </c>
      <c r="F41" s="9">
        <v>56</v>
      </c>
      <c r="G41" s="9">
        <v>60</v>
      </c>
      <c r="H41" s="9">
        <v>65</v>
      </c>
      <c r="I41" s="9">
        <v>83.2</v>
      </c>
      <c r="J41" s="9">
        <v>72.2</v>
      </c>
      <c r="K41" s="9">
        <v>67</v>
      </c>
      <c r="L41" s="9">
        <v>72.9</v>
      </c>
      <c r="M41" s="18">
        <f t="shared" ref="M41:M71" si="145">AVERAGE(E41:L41)</f>
        <v>69.2625</v>
      </c>
      <c r="N41" s="10">
        <f>M41*0.8</f>
        <v>55.41</v>
      </c>
      <c r="O41" s="19">
        <v>80</v>
      </c>
      <c r="P41" s="20">
        <v>43.5</v>
      </c>
      <c r="Q41" s="22">
        <f>(O41+P41)*0.1</f>
        <v>12.35</v>
      </c>
      <c r="R41" s="22">
        <f>N41+Q41</f>
        <v>67.76</v>
      </c>
    </row>
    <row r="42" ht="24.95" customHeight="1">
      <c r="A42" s="7" t="s">
        <v>102</v>
      </c>
      <c r="B42" s="7" t="s">
        <v>90</v>
      </c>
      <c r="C42" s="9" t="s">
        <v>103</v>
      </c>
      <c r="D42" s="9" t="s">
        <v>25</v>
      </c>
      <c r="E42" s="9">
        <v>65.3</v>
      </c>
      <c r="F42" s="9">
        <v>69</v>
      </c>
      <c r="G42" s="9">
        <v>57</v>
      </c>
      <c r="H42" s="9">
        <v>64</v>
      </c>
      <c r="I42" s="9">
        <v>56.8</v>
      </c>
      <c r="J42" s="9">
        <v>63.7</v>
      </c>
      <c r="K42" s="9">
        <v>67</v>
      </c>
      <c r="L42" s="9">
        <v>75.7</v>
      </c>
      <c r="M42" s="18">
        <f>AVERAGE(E42:L42)</f>
        <v>64.8125</v>
      </c>
      <c r="N42" s="10">
        <f>M42*0.8</f>
        <v>51.85</v>
      </c>
      <c r="O42" s="19">
        <v>91.5</v>
      </c>
      <c r="P42" s="20">
        <v>68.5</v>
      </c>
      <c r="Q42" s="22">
        <f>(O42+P42)*0.1</f>
        <v>16</v>
      </c>
      <c r="R42" s="22">
        <f>N42+Q42</f>
        <v>67.85</v>
      </c>
    </row>
    <row r="43" ht="24.95" customHeight="1">
      <c r="A43" s="7" t="s">
        <v>104</v>
      </c>
      <c r="B43" s="7" t="s">
        <v>90</v>
      </c>
      <c r="C43" s="9" t="s">
        <v>105</v>
      </c>
      <c r="D43" s="9" t="s">
        <v>48</v>
      </c>
      <c r="E43" s="9">
        <v>74.4</v>
      </c>
      <c r="F43" s="9">
        <v>77</v>
      </c>
      <c r="G43" s="9">
        <v>87</v>
      </c>
      <c r="H43" s="9">
        <v>73</v>
      </c>
      <c r="I43" s="9">
        <v>79.6</v>
      </c>
      <c r="J43" s="9">
        <v>74.2</v>
      </c>
      <c r="K43" s="9">
        <v>83</v>
      </c>
      <c r="L43" s="9">
        <v>81.2</v>
      </c>
      <c r="M43" s="18">
        <f>AVERAGE(E43:L43)</f>
        <v>78.675</v>
      </c>
      <c r="N43" s="10">
        <f>M43*0.8</f>
        <v>62.94</v>
      </c>
      <c r="O43" s="19">
        <v>67</v>
      </c>
      <c r="P43" s="20">
        <v>63.5</v>
      </c>
      <c r="Q43" s="22">
        <f>(O43+P43)*0.1</f>
        <v>13.05</v>
      </c>
      <c r="R43" s="22">
        <f>N43+Q43</f>
        <v>75.99</v>
      </c>
    </row>
    <row r="44" ht="24.95" customHeight="1">
      <c r="A44" s="7" t="s">
        <v>106</v>
      </c>
      <c r="B44" s="7" t="s">
        <v>90</v>
      </c>
      <c r="C44" s="9" t="s">
        <v>107</v>
      </c>
      <c r="D44" s="9" t="s">
        <v>48</v>
      </c>
      <c r="E44" s="9">
        <v>68.8</v>
      </c>
      <c r="F44" s="9">
        <v>68</v>
      </c>
      <c r="G44" s="9">
        <v>60</v>
      </c>
      <c r="H44" s="9">
        <v>70</v>
      </c>
      <c r="I44" s="9">
        <v>74.4</v>
      </c>
      <c r="J44" s="9">
        <v>74.2</v>
      </c>
      <c r="K44" s="9">
        <v>75</v>
      </c>
      <c r="L44" s="9">
        <v>76.2</v>
      </c>
      <c r="M44" s="18">
        <f>AVERAGE(E44:L44)</f>
        <v>70.825</v>
      </c>
      <c r="N44" s="10">
        <f t="shared" ref="N44" si="158">M44*0.8</f>
        <v>56.66</v>
      </c>
      <c r="O44" s="19">
        <v>87.5</v>
      </c>
      <c r="P44" s="20">
        <v>65</v>
      </c>
      <c r="Q44" s="22">
        <f>(O44+P44)*0.1</f>
        <v>15.25</v>
      </c>
      <c r="R44" s="22">
        <f>N44+Q44</f>
        <v>71.91</v>
      </c>
    </row>
    <row r="45" ht="24.95" customHeight="1">
      <c r="A45" s="7" t="s">
        <v>108</v>
      </c>
      <c r="B45" s="7" t="s">
        <v>90</v>
      </c>
      <c r="C45" s="9" t="s">
        <v>109</v>
      </c>
      <c r="D45" s="9" t="s">
        <v>48</v>
      </c>
      <c r="E45" s="9">
        <v>64.6</v>
      </c>
      <c r="F45" s="9">
        <v>73</v>
      </c>
      <c r="G45" s="9">
        <v>78</v>
      </c>
      <c r="H45" s="9">
        <v>65</v>
      </c>
      <c r="I45" s="9">
        <v>77.6</v>
      </c>
      <c r="J45" s="9">
        <v>70.7</v>
      </c>
      <c r="K45" s="9">
        <v>72</v>
      </c>
      <c r="L45" s="9">
        <v>76.2</v>
      </c>
      <c r="M45" s="18">
        <f>AVERAGE(E45:L45)</f>
        <v>72.1375</v>
      </c>
      <c r="N45" s="10">
        <f t="shared" ref="N45:N75" si="162">M45*0.8</f>
        <v>57.71</v>
      </c>
      <c r="O45" s="19">
        <v>93.5</v>
      </c>
      <c r="P45" s="20">
        <v>61</v>
      </c>
      <c r="Q45" s="22">
        <f>(O45+P45)*0.1</f>
        <v>15.45</v>
      </c>
      <c r="R45" s="22">
        <f>N45+Q45</f>
        <v>73.16</v>
      </c>
    </row>
    <row r="46" ht="24.95" customHeight="1">
      <c r="A46" s="7" t="s">
        <v>110</v>
      </c>
      <c r="B46" s="7" t="s">
        <v>90</v>
      </c>
      <c r="C46" s="9" t="s">
        <v>111</v>
      </c>
      <c r="D46" s="9" t="s">
        <v>48</v>
      </c>
      <c r="E46" s="9">
        <v>78.6</v>
      </c>
      <c r="F46" s="9">
        <v>78</v>
      </c>
      <c r="G46" s="9">
        <v>81</v>
      </c>
      <c r="H46" s="9">
        <v>87</v>
      </c>
      <c r="I46" s="9">
        <v>84</v>
      </c>
      <c r="J46" s="9">
        <v>92.4</v>
      </c>
      <c r="K46" s="9">
        <v>93</v>
      </c>
      <c r="L46" s="9">
        <v>85.7</v>
      </c>
      <c r="M46" s="18">
        <f>AVERAGE(E46:L46)</f>
        <v>84.9625</v>
      </c>
      <c r="N46" s="10">
        <f>M46*0.8</f>
        <v>67.97</v>
      </c>
      <c r="O46" s="19">
        <v>77.5</v>
      </c>
      <c r="P46" s="20">
        <v>65.5</v>
      </c>
      <c r="Q46" s="22">
        <f>(O46+P46)*0.1</f>
        <v>14.3</v>
      </c>
      <c r="R46" s="22">
        <f>N46+Q46</f>
        <v>82.27</v>
      </c>
    </row>
    <row r="47" ht="24.95" customHeight="1">
      <c r="A47" s="7" t="s">
        <v>112</v>
      </c>
      <c r="B47" s="7" t="s">
        <v>90</v>
      </c>
      <c r="C47" s="9" t="s">
        <v>113</v>
      </c>
      <c r="D47" s="9" t="s">
        <v>48</v>
      </c>
      <c r="E47" s="9">
        <v>73.7</v>
      </c>
      <c r="F47" s="9">
        <v>73</v>
      </c>
      <c r="G47" s="9">
        <v>66</v>
      </c>
      <c r="H47" s="9">
        <v>67</v>
      </c>
      <c r="I47" s="9">
        <v>77.6</v>
      </c>
      <c r="J47" s="9">
        <v>73.5</v>
      </c>
      <c r="K47" s="9">
        <v>68</v>
      </c>
      <c r="L47" s="9">
        <v>67</v>
      </c>
      <c r="M47" s="18">
        <f>AVERAGE(E47:L47)</f>
        <v>70.725</v>
      </c>
      <c r="N47" s="10">
        <f>M47*0.8</f>
        <v>56.58</v>
      </c>
      <c r="O47" s="19">
        <v>67</v>
      </c>
      <c r="P47" s="20">
        <v>44.5</v>
      </c>
      <c r="Q47" s="22">
        <f>(O47+P47)*0.1</f>
        <v>11.15</v>
      </c>
      <c r="R47" s="22">
        <f>N47+Q47</f>
        <v>67.73</v>
      </c>
    </row>
    <row r="48" ht="24.95" customHeight="1">
      <c r="A48" s="7" t="s">
        <v>114</v>
      </c>
      <c r="B48" s="7" t="s">
        <v>90</v>
      </c>
      <c r="C48" s="9" t="s">
        <v>115</v>
      </c>
      <c r="D48" s="9" t="s">
        <v>48</v>
      </c>
      <c r="E48" s="9">
        <v>72.3</v>
      </c>
      <c r="F48" s="9">
        <v>74</v>
      </c>
      <c r="G48" s="9">
        <v>67</v>
      </c>
      <c r="H48" s="9">
        <v>69</v>
      </c>
      <c r="I48" s="9">
        <v>68.8</v>
      </c>
      <c r="J48" s="9">
        <v>66.5</v>
      </c>
      <c r="K48" s="9">
        <v>75</v>
      </c>
      <c r="L48" s="9">
        <v>72.8</v>
      </c>
      <c r="M48" s="18">
        <f>AVERAGE(E48:L48)</f>
        <v>70.675</v>
      </c>
      <c r="N48" s="10">
        <f>M48*0.8</f>
        <v>56.54</v>
      </c>
      <c r="O48" s="19">
        <v>69.5</v>
      </c>
      <c r="P48" s="20">
        <v>43.5</v>
      </c>
      <c r="Q48" s="22">
        <f>(O48+P48)*0.1</f>
        <v>11.3</v>
      </c>
      <c r="R48" s="22">
        <f>N48+Q48</f>
        <v>67.84</v>
      </c>
    </row>
    <row r="49" ht="24.95" customHeight="1">
      <c r="A49" s="7" t="s">
        <v>116</v>
      </c>
      <c r="B49" s="7" t="s">
        <v>90</v>
      </c>
      <c r="C49" s="9" t="s">
        <v>117</v>
      </c>
      <c r="D49" s="9" t="s">
        <v>48</v>
      </c>
      <c r="E49" s="9">
        <v>70.9</v>
      </c>
      <c r="F49" s="9">
        <v>70</v>
      </c>
      <c r="G49" s="9">
        <v>76</v>
      </c>
      <c r="H49" s="9">
        <v>65</v>
      </c>
      <c r="I49" s="9">
        <v>72.4</v>
      </c>
      <c r="J49" s="9">
        <v>75.6</v>
      </c>
      <c r="K49" s="9">
        <v>70</v>
      </c>
      <c r="L49" s="9">
        <v>75.5</v>
      </c>
      <c r="M49" s="18">
        <f>AVERAGE(E49:L49)</f>
        <v>71.925</v>
      </c>
      <c r="N49" s="10">
        <f>M49*0.8</f>
        <v>57.54</v>
      </c>
      <c r="O49" s="19">
        <v>79.5</v>
      </c>
      <c r="P49" s="20">
        <v>45.5</v>
      </c>
      <c r="Q49" s="22">
        <f>(O49+P49)*0.1</f>
        <v>12.5</v>
      </c>
      <c r="R49" s="22">
        <f>N49+Q49</f>
        <v>70.04</v>
      </c>
    </row>
    <row r="50" ht="24.95" customHeight="1">
      <c r="A50" s="7" t="s">
        <v>118</v>
      </c>
      <c r="B50" s="7" t="s">
        <v>90</v>
      </c>
      <c r="C50" s="9" t="s">
        <v>119</v>
      </c>
      <c r="D50" s="9" t="s">
        <v>48</v>
      </c>
      <c r="E50" s="9">
        <v>76.5</v>
      </c>
      <c r="F50" s="9">
        <v>75</v>
      </c>
      <c r="G50" s="9">
        <v>72</v>
      </c>
      <c r="H50" s="9">
        <v>80</v>
      </c>
      <c r="I50" s="9">
        <v>81.2</v>
      </c>
      <c r="J50" s="9">
        <v>84.7</v>
      </c>
      <c r="K50" s="9">
        <v>85</v>
      </c>
      <c r="L50" s="9">
        <v>85.3</v>
      </c>
      <c r="M50" s="18">
        <f>AVERAGE(E50:L50)</f>
        <v>79.9625</v>
      </c>
      <c r="N50" s="10">
        <f>M50*0.8</f>
        <v>63.97</v>
      </c>
      <c r="O50" s="19">
        <v>80</v>
      </c>
      <c r="P50" s="20">
        <v>44.5</v>
      </c>
      <c r="Q50" s="22">
        <f>(O50+P50)*0.1</f>
        <v>12.45</v>
      </c>
      <c r="R50" s="22">
        <f>N50+Q50</f>
        <v>76.42</v>
      </c>
    </row>
    <row r="51" ht="24.95" customHeight="1">
      <c r="A51" s="7" t="s">
        <v>120</v>
      </c>
      <c r="B51" s="7" t="s">
        <v>90</v>
      </c>
      <c r="C51" s="9" t="s">
        <v>121</v>
      </c>
      <c r="D51" s="9" t="s">
        <v>48</v>
      </c>
      <c r="E51" s="9">
        <v>62.4</v>
      </c>
      <c r="F51" s="9">
        <v>66</v>
      </c>
      <c r="G51" s="9">
        <v>75</v>
      </c>
      <c r="H51" s="9">
        <v>77</v>
      </c>
      <c r="I51" s="9">
        <v>66.8</v>
      </c>
      <c r="J51" s="9">
        <v>78.4</v>
      </c>
      <c r="K51" s="9">
        <v>88</v>
      </c>
      <c r="L51" s="9">
        <v>72.4</v>
      </c>
      <c r="M51" s="18">
        <f>AVERAGE(E51:L51)</f>
        <v>73.25</v>
      </c>
      <c r="N51" s="10">
        <f>M51*0.8</f>
        <v>58.6</v>
      </c>
      <c r="O51" s="19">
        <v>80</v>
      </c>
      <c r="P51" s="20">
        <v>44</v>
      </c>
      <c r="Q51" s="22">
        <f>(O51+P51)*0.1</f>
        <v>12.4</v>
      </c>
      <c r="R51" s="22">
        <f>N51+Q51</f>
        <v>71</v>
      </c>
    </row>
    <row r="52" ht="24.95" customHeight="1">
      <c r="A52" s="7" t="s">
        <v>122</v>
      </c>
      <c r="B52" s="7" t="s">
        <v>90</v>
      </c>
      <c r="C52" s="9" t="s">
        <v>123</v>
      </c>
      <c r="D52" s="9" t="s">
        <v>48</v>
      </c>
      <c r="E52" s="9">
        <v>71.5</v>
      </c>
      <c r="F52" s="9">
        <v>82</v>
      </c>
      <c r="G52" s="9">
        <v>70</v>
      </c>
      <c r="H52" s="9">
        <v>80</v>
      </c>
      <c r="I52" s="9">
        <v>78.8</v>
      </c>
      <c r="J52" s="9">
        <v>77</v>
      </c>
      <c r="K52" s="9">
        <v>76</v>
      </c>
      <c r="L52" s="9">
        <v>76.9</v>
      </c>
      <c r="M52" s="18">
        <f>AVERAGE(E52:L52)</f>
        <v>76.525</v>
      </c>
      <c r="N52" s="10">
        <f>M52*0.8</f>
        <v>61.22</v>
      </c>
      <c r="O52" s="19">
        <v>88</v>
      </c>
      <c r="P52" s="20">
        <v>50</v>
      </c>
      <c r="Q52" s="22">
        <f>(O52+P52)*0.1</f>
        <v>13.8</v>
      </c>
      <c r="R52" s="22">
        <f>N52+Q52</f>
        <v>75.02</v>
      </c>
    </row>
    <row r="53" ht="24.95" customHeight="1">
      <c r="A53" s="7" t="s">
        <v>124</v>
      </c>
      <c r="B53" s="7" t="s">
        <v>90</v>
      </c>
      <c r="C53" s="9" t="s">
        <v>125</v>
      </c>
      <c r="D53" s="9" t="s">
        <v>48</v>
      </c>
      <c r="E53" s="9">
        <v>77.1</v>
      </c>
      <c r="F53" s="9">
        <v>69</v>
      </c>
      <c r="G53" s="9">
        <v>60</v>
      </c>
      <c r="H53" s="9">
        <v>68</v>
      </c>
      <c r="I53" s="9">
        <v>73.6</v>
      </c>
      <c r="J53" s="9">
        <v>81.2</v>
      </c>
      <c r="K53" s="9">
        <v>65</v>
      </c>
      <c r="L53" s="9">
        <v>72</v>
      </c>
      <c r="M53" s="18">
        <f>AVERAGE(E53:L53)</f>
        <v>70.7375</v>
      </c>
      <c r="N53" s="10">
        <f>M53*0.8</f>
        <v>56.59</v>
      </c>
      <c r="O53" s="19">
        <v>80</v>
      </c>
      <c r="P53" s="20">
        <v>43.5</v>
      </c>
      <c r="Q53" s="22">
        <f>(O53+P53)*0.1</f>
        <v>12.35</v>
      </c>
      <c r="R53" s="22">
        <f>N53+Q53</f>
        <v>68.94</v>
      </c>
    </row>
    <row r="54" ht="24.95" customHeight="1">
      <c r="A54" s="7" t="s">
        <v>126</v>
      </c>
      <c r="B54" s="7" t="s">
        <v>90</v>
      </c>
      <c r="C54" s="9" t="s">
        <v>127</v>
      </c>
      <c r="D54" s="9" t="s">
        <v>48</v>
      </c>
      <c r="E54" s="9">
        <v>77.1</v>
      </c>
      <c r="F54" s="9">
        <v>76</v>
      </c>
      <c r="G54" s="9">
        <v>75</v>
      </c>
      <c r="H54" s="9">
        <v>77</v>
      </c>
      <c r="I54" s="9">
        <v>75.2</v>
      </c>
      <c r="J54" s="9">
        <v>84.7</v>
      </c>
      <c r="K54" s="9">
        <v>82</v>
      </c>
      <c r="L54" s="9">
        <v>76.9</v>
      </c>
      <c r="M54" s="18">
        <f>AVERAGE(E54:L54)</f>
        <v>77.9875</v>
      </c>
      <c r="N54" s="10">
        <f>M54*0.8</f>
        <v>62.39</v>
      </c>
      <c r="O54" s="19">
        <v>80</v>
      </c>
      <c r="P54" s="20">
        <v>43</v>
      </c>
      <c r="Q54" s="22">
        <f>(O54+P54)*0.1</f>
        <v>12.3</v>
      </c>
      <c r="R54" s="22">
        <f>N54+Q54</f>
        <v>74.69</v>
      </c>
    </row>
    <row r="55" ht="24.95" customHeight="1">
      <c r="A55" s="7" t="s">
        <v>128</v>
      </c>
      <c r="B55" s="7" t="s">
        <v>90</v>
      </c>
      <c r="C55" s="9" t="s">
        <v>129</v>
      </c>
      <c r="D55" s="9" t="s">
        <v>48</v>
      </c>
      <c r="E55" s="9">
        <v>67.3</v>
      </c>
      <c r="F55" s="9">
        <v>73</v>
      </c>
      <c r="G55" s="9">
        <v>72</v>
      </c>
      <c r="H55" s="9">
        <v>64</v>
      </c>
      <c r="I55" s="9">
        <v>76.4</v>
      </c>
      <c r="J55" s="9">
        <v>74.2</v>
      </c>
      <c r="K55" s="9">
        <v>63</v>
      </c>
      <c r="L55" s="9">
        <v>69.6</v>
      </c>
      <c r="M55" s="18">
        <f>AVERAGE(E55:L55)</f>
        <v>69.9375</v>
      </c>
      <c r="N55" s="10">
        <f>M55*0.8</f>
        <v>55.95</v>
      </c>
      <c r="O55" s="19">
        <v>69.5</v>
      </c>
      <c r="P55" s="20">
        <v>90</v>
      </c>
      <c r="Q55" s="22">
        <f>(O55+P55)*0.1</f>
        <v>15.95</v>
      </c>
      <c r="R55" s="22">
        <f>N55+Q55</f>
        <v>71.9</v>
      </c>
    </row>
    <row r="56" ht="24.95" customHeight="1">
      <c r="A56" s="7" t="s">
        <v>130</v>
      </c>
      <c r="B56" s="7" t="s">
        <v>90</v>
      </c>
      <c r="C56" s="9" t="s">
        <v>131</v>
      </c>
      <c r="D56" s="9" t="s">
        <v>48</v>
      </c>
      <c r="E56" s="9">
        <v>70.8</v>
      </c>
      <c r="F56" s="9">
        <v>77</v>
      </c>
      <c r="G56" s="9">
        <v>70</v>
      </c>
      <c r="H56" s="9">
        <v>61</v>
      </c>
      <c r="I56" s="9">
        <v>78.4</v>
      </c>
      <c r="J56" s="9">
        <v>78.4</v>
      </c>
      <c r="K56" s="9">
        <v>63</v>
      </c>
      <c r="L56" s="9">
        <v>72.7</v>
      </c>
      <c r="M56" s="18">
        <f>AVERAGE(E56:L56)</f>
        <v>71.4125</v>
      </c>
      <c r="N56" s="10">
        <f>M56*0.8</f>
        <v>57.13</v>
      </c>
      <c r="O56" s="19">
        <v>96</v>
      </c>
      <c r="P56" s="20">
        <v>53</v>
      </c>
      <c r="Q56" s="22">
        <f>(O56+P56)*0.1</f>
        <v>14.9</v>
      </c>
      <c r="R56" s="22">
        <f>N56+Q56</f>
        <v>72.03</v>
      </c>
    </row>
    <row r="57" ht="24.95" customHeight="1">
      <c r="A57" s="7" t="s">
        <v>132</v>
      </c>
      <c r="B57" s="7" t="s">
        <v>90</v>
      </c>
      <c r="C57" s="9" t="s">
        <v>133</v>
      </c>
      <c r="D57" s="9" t="s">
        <v>48</v>
      </c>
      <c r="E57" s="9">
        <v>77.8</v>
      </c>
      <c r="F57" s="9">
        <v>77</v>
      </c>
      <c r="G57" s="9">
        <v>80</v>
      </c>
      <c r="H57" s="9">
        <v>77</v>
      </c>
      <c r="I57" s="9">
        <v>80.8</v>
      </c>
      <c r="J57" s="9">
        <v>78.4</v>
      </c>
      <c r="K57" s="9">
        <v>81</v>
      </c>
      <c r="L57" s="9">
        <v>75.9</v>
      </c>
      <c r="M57" s="18">
        <f>AVERAGE(E57:L57)</f>
        <v>78.4875</v>
      </c>
      <c r="N57" s="10">
        <f>M57*0.8</f>
        <v>62.79</v>
      </c>
      <c r="O57" s="19">
        <v>96</v>
      </c>
      <c r="P57" s="20">
        <v>47.5</v>
      </c>
      <c r="Q57" s="22">
        <f>(O57+P57)*0.1</f>
        <v>14.35</v>
      </c>
      <c r="R57" s="22">
        <f>N57+Q57</f>
        <v>77.14</v>
      </c>
    </row>
    <row r="58" ht="24.95" customHeight="1">
      <c r="A58" s="7" t="s">
        <v>134</v>
      </c>
      <c r="B58" s="7" t="s">
        <v>90</v>
      </c>
      <c r="C58" s="9" t="s">
        <v>135</v>
      </c>
      <c r="D58" s="9" t="s">
        <v>48</v>
      </c>
      <c r="E58" s="9">
        <v>79.2</v>
      </c>
      <c r="F58" s="9">
        <v>72</v>
      </c>
      <c r="G58" s="9">
        <v>83</v>
      </c>
      <c r="H58" s="9">
        <v>69</v>
      </c>
      <c r="I58" s="9">
        <v>79.6</v>
      </c>
      <c r="J58" s="9">
        <v>79.8</v>
      </c>
      <c r="K58" s="9">
        <v>70</v>
      </c>
      <c r="L58" s="9">
        <v>62.1</v>
      </c>
      <c r="M58" s="18">
        <f>AVERAGE(E58:L58)</f>
        <v>74.3375</v>
      </c>
      <c r="N58" s="10">
        <f>M58*0.8</f>
        <v>59.47</v>
      </c>
      <c r="O58" s="19">
        <v>80</v>
      </c>
      <c r="P58" s="20">
        <v>46.5</v>
      </c>
      <c r="Q58" s="22">
        <f>(O58+P58)*0.1</f>
        <v>12.65</v>
      </c>
      <c r="R58" s="22">
        <f>N58+Q58</f>
        <v>72.12</v>
      </c>
    </row>
    <row r="59" ht="24.95" customHeight="1">
      <c r="A59" s="7" t="s">
        <v>136</v>
      </c>
      <c r="B59" s="7" t="s">
        <v>90</v>
      </c>
      <c r="C59" s="9" t="s">
        <v>137</v>
      </c>
      <c r="D59" s="9" t="s">
        <v>48</v>
      </c>
      <c r="E59" s="9">
        <v>78.5</v>
      </c>
      <c r="F59" s="9">
        <v>76</v>
      </c>
      <c r="G59" s="9">
        <v>76</v>
      </c>
      <c r="H59" s="9">
        <v>81</v>
      </c>
      <c r="I59" s="9">
        <v>82.4</v>
      </c>
      <c r="J59" s="9">
        <v>77</v>
      </c>
      <c r="K59" s="9">
        <v>82</v>
      </c>
      <c r="L59" s="9">
        <v>83.8</v>
      </c>
      <c r="M59" s="18">
        <f>AVERAGE(E59:L59)</f>
        <v>79.5875</v>
      </c>
      <c r="N59" s="10">
        <f>M59*0.8</f>
        <v>63.67</v>
      </c>
      <c r="O59" s="19">
        <v>88</v>
      </c>
      <c r="P59" s="20">
        <v>56</v>
      </c>
      <c r="Q59" s="22">
        <f>(O59+P59)*0.1</f>
        <v>14.4</v>
      </c>
      <c r="R59" s="22">
        <f>N59+Q59</f>
        <v>78.07</v>
      </c>
    </row>
    <row r="60" ht="24.95" customHeight="1">
      <c r="A60" s="7" t="s">
        <v>138</v>
      </c>
      <c r="B60" s="7" t="s">
        <v>90</v>
      </c>
      <c r="C60" s="9" t="s">
        <v>139</v>
      </c>
      <c r="D60" s="9" t="s">
        <v>48</v>
      </c>
      <c r="E60" s="9">
        <v>78.5</v>
      </c>
      <c r="F60" s="9">
        <v>81</v>
      </c>
      <c r="G60" s="9">
        <v>92</v>
      </c>
      <c r="H60" s="9">
        <v>89</v>
      </c>
      <c r="I60" s="9">
        <v>88</v>
      </c>
      <c r="J60" s="9">
        <v>87.5</v>
      </c>
      <c r="K60" s="9">
        <v>91</v>
      </c>
      <c r="L60" s="9">
        <v>88.1</v>
      </c>
      <c r="M60" s="18">
        <f>AVERAGE(E60:L60)</f>
        <v>86.8875</v>
      </c>
      <c r="N60" s="10">
        <f>M60*0.8</f>
        <v>69.51</v>
      </c>
      <c r="O60" s="19">
        <v>80</v>
      </c>
      <c r="P60" s="20">
        <v>45</v>
      </c>
      <c r="Q60" s="22">
        <f>(O60+P60)*0.1</f>
        <v>12.5</v>
      </c>
      <c r="R60" s="22">
        <f>N60+Q60</f>
        <v>82.01</v>
      </c>
    </row>
    <row r="61" ht="24.95" customHeight="1">
      <c r="A61" s="7" t="s">
        <v>140</v>
      </c>
      <c r="B61" s="7" t="s">
        <v>90</v>
      </c>
      <c r="C61" s="9" t="s">
        <v>141</v>
      </c>
      <c r="D61" s="9" t="s">
        <v>48</v>
      </c>
      <c r="E61" s="9">
        <v>75</v>
      </c>
      <c r="F61" s="9">
        <v>77</v>
      </c>
      <c r="G61" s="9">
        <v>69</v>
      </c>
      <c r="H61" s="9">
        <v>76</v>
      </c>
      <c r="I61" s="9">
        <v>76.8</v>
      </c>
      <c r="J61" s="9">
        <v>89.6</v>
      </c>
      <c r="K61" s="9">
        <v>69</v>
      </c>
      <c r="L61" s="9">
        <v>78.9</v>
      </c>
      <c r="M61" s="18">
        <f>AVERAGE(E61:L61)</f>
        <v>76.4125</v>
      </c>
      <c r="N61" s="10">
        <f>M61*0.8</f>
        <v>61.13</v>
      </c>
      <c r="O61" s="19">
        <v>80</v>
      </c>
      <c r="P61" s="20">
        <v>45</v>
      </c>
      <c r="Q61" s="22">
        <f>(O61+P61)*0.1</f>
        <v>12.5</v>
      </c>
      <c r="R61" s="22">
        <f>N61+Q61</f>
        <v>73.63</v>
      </c>
    </row>
    <row r="62" ht="24.95" customHeight="1">
      <c r="A62" s="7" t="s">
        <v>142</v>
      </c>
      <c r="B62" s="7" t="s">
        <v>90</v>
      </c>
      <c r="C62" s="9" t="s">
        <v>143</v>
      </c>
      <c r="D62" s="9" t="s">
        <v>48</v>
      </c>
      <c r="E62" s="9">
        <v>70.8</v>
      </c>
      <c r="F62" s="9">
        <v>75</v>
      </c>
      <c r="G62" s="9">
        <v>76</v>
      </c>
      <c r="H62" s="9">
        <v>78</v>
      </c>
      <c r="I62" s="9">
        <v>74.4</v>
      </c>
      <c r="J62" s="9">
        <v>80.5</v>
      </c>
      <c r="K62" s="9">
        <v>71</v>
      </c>
      <c r="L62" s="9">
        <v>76.3</v>
      </c>
      <c r="M62" s="18">
        <f>AVERAGE(E62:L62)</f>
        <v>75.25</v>
      </c>
      <c r="N62" s="10">
        <f>M62*0.8</f>
        <v>60.2</v>
      </c>
      <c r="O62" s="19">
        <v>80</v>
      </c>
      <c r="P62" s="20">
        <v>44.5</v>
      </c>
      <c r="Q62" s="22">
        <f>(O62+P62)*0.1</f>
        <v>12.45</v>
      </c>
      <c r="R62" s="22">
        <f>N62+Q62</f>
        <v>72.65</v>
      </c>
    </row>
    <row r="63" ht="24.95" customHeight="1">
      <c r="A63" s="7">
        <v>20115307402</v>
      </c>
      <c r="B63" s="7" t="s">
        <v>90</v>
      </c>
      <c r="C63" s="9" t="s">
        <v>144</v>
      </c>
      <c r="D63" s="9" t="s">
        <v>25</v>
      </c>
      <c r="E63" s="9">
        <v>76.4</v>
      </c>
      <c r="F63" s="9">
        <v>67</v>
      </c>
      <c r="G63" s="9">
        <v>60</v>
      </c>
      <c r="H63" s="9">
        <v>63</v>
      </c>
      <c r="I63" s="9">
        <v>63.6</v>
      </c>
      <c r="J63" s="9">
        <v>79.1</v>
      </c>
      <c r="K63" s="9">
        <v>53</v>
      </c>
      <c r="L63" s="9">
        <v>53.2</v>
      </c>
      <c r="M63" s="18">
        <f>AVERAGE(E63:L63)</f>
        <v>64.4125</v>
      </c>
      <c r="N63" s="10">
        <f>M63*0.8</f>
        <v>51.53</v>
      </c>
      <c r="O63" s="19">
        <v>67</v>
      </c>
      <c r="P63" s="20">
        <v>42</v>
      </c>
      <c r="Q63" s="22">
        <f>(O63+P63)*0.1</f>
        <v>10.9</v>
      </c>
      <c r="R63" s="22">
        <f>N63+Q63</f>
        <v>62.43</v>
      </c>
    </row>
    <row r="64" ht="24.95" customHeight="1">
      <c r="A64" s="7">
        <v>20115176029</v>
      </c>
      <c r="B64" s="7" t="s">
        <v>90</v>
      </c>
      <c r="C64" s="9" t="s">
        <v>145</v>
      </c>
      <c r="D64" s="9" t="s">
        <v>48</v>
      </c>
      <c r="E64" s="9"/>
      <c r="F64" s="9"/>
      <c r="G64" s="9"/>
      <c r="H64" s="9"/>
      <c r="I64" s="9">
        <v>80</v>
      </c>
      <c r="J64" s="9">
        <v>78.4</v>
      </c>
      <c r="K64" s="9">
        <v>67</v>
      </c>
      <c r="L64" s="9">
        <v>61.4</v>
      </c>
      <c r="M64" s="18">
        <f>AVERAGE(E64:L64)</f>
        <v>71.7</v>
      </c>
      <c r="N64" s="10">
        <f>M64*0.8</f>
        <v>57.36</v>
      </c>
      <c r="O64" s="19">
        <v>80</v>
      </c>
      <c r="P64" s="20">
        <v>42.5</v>
      </c>
      <c r="Q64" s="22">
        <f>(O64+P64)*0.1</f>
        <v>12.25</v>
      </c>
      <c r="R64" s="22">
        <f>N64+Q64</f>
        <v>69.61</v>
      </c>
    </row>
    <row r="65" ht="24.95" customHeight="1">
      <c r="A65" s="7" t="s">
        <v>146</v>
      </c>
      <c r="B65" s="7" t="s">
        <v>147</v>
      </c>
      <c r="C65" s="9" t="s">
        <v>148</v>
      </c>
      <c r="D65" s="9" t="s">
        <v>25</v>
      </c>
      <c r="E65" s="9">
        <v>71.8</v>
      </c>
      <c r="F65" s="9">
        <v>76</v>
      </c>
      <c r="G65" s="9">
        <v>75</v>
      </c>
      <c r="H65" s="9">
        <v>73</v>
      </c>
      <c r="I65" s="9">
        <v>80</v>
      </c>
      <c r="J65" s="9">
        <v>69.4</v>
      </c>
      <c r="K65" s="9">
        <v>78</v>
      </c>
      <c r="L65" s="9">
        <v>60.3</v>
      </c>
      <c r="M65" s="18">
        <f>AVERAGE(E65:L65)</f>
        <v>72.9375</v>
      </c>
      <c r="N65" s="10">
        <f>M65*0.8</f>
        <v>58.35</v>
      </c>
      <c r="O65" s="19">
        <v>83</v>
      </c>
      <c r="P65" s="20">
        <v>57</v>
      </c>
      <c r="Q65" s="22">
        <f>(O65+P65)*0.1</f>
        <v>14</v>
      </c>
      <c r="R65" s="22">
        <f>N65+Q65</f>
        <v>72.35</v>
      </c>
    </row>
    <row r="66" ht="24.95" customHeight="1">
      <c r="A66" s="7" t="s">
        <v>149</v>
      </c>
      <c r="B66" s="7" t="s">
        <v>147</v>
      </c>
      <c r="C66" s="9" t="s">
        <v>150</v>
      </c>
      <c r="D66" s="9" t="s">
        <v>25</v>
      </c>
      <c r="E66" s="9">
        <v>71.1</v>
      </c>
      <c r="F66" s="9">
        <v>69</v>
      </c>
      <c r="G66" s="9">
        <v>66</v>
      </c>
      <c r="H66" s="9">
        <v>74</v>
      </c>
      <c r="I66" s="9">
        <v>68.8</v>
      </c>
      <c r="J66" s="9">
        <v>74.3</v>
      </c>
      <c r="K66" s="9">
        <v>64</v>
      </c>
      <c r="L66" s="9">
        <v>60.2</v>
      </c>
      <c r="M66" s="18">
        <f>AVERAGE(E66:L66)</f>
        <v>68.425</v>
      </c>
      <c r="N66" s="10">
        <f>M66*0.8</f>
        <v>54.74</v>
      </c>
      <c r="O66" s="19">
        <v>83.5</v>
      </c>
      <c r="P66" s="20">
        <v>54</v>
      </c>
      <c r="Q66" s="22">
        <f>(O66+P66)*0.1</f>
        <v>13.75</v>
      </c>
      <c r="R66" s="22">
        <f>N66+Q66</f>
        <v>68.49</v>
      </c>
    </row>
    <row r="67" ht="24.95" customHeight="1">
      <c r="A67" s="7" t="s">
        <v>151</v>
      </c>
      <c r="B67" s="7" t="s">
        <v>147</v>
      </c>
      <c r="C67" s="9" t="s">
        <v>152</v>
      </c>
      <c r="D67" s="9" t="s">
        <v>25</v>
      </c>
      <c r="E67" s="9">
        <v>74.6</v>
      </c>
      <c r="F67" s="9">
        <v>64</v>
      </c>
      <c r="G67" s="9">
        <v>61</v>
      </c>
      <c r="H67" s="9">
        <v>73</v>
      </c>
      <c r="I67" s="9">
        <v>74</v>
      </c>
      <c r="J67" s="9">
        <v>76.4</v>
      </c>
      <c r="K67" s="9">
        <v>65</v>
      </c>
      <c r="L67" s="9">
        <v>62.6</v>
      </c>
      <c r="M67" s="18">
        <f>AVERAGE(E67:L67)</f>
        <v>68.825</v>
      </c>
      <c r="N67" s="10">
        <f>M67*0.8</f>
        <v>55.06</v>
      </c>
      <c r="O67" s="19">
        <v>93.5</v>
      </c>
      <c r="P67" s="20">
        <v>58.5</v>
      </c>
      <c r="Q67" s="22">
        <f>(O67+P67)*0.1</f>
        <v>15.2</v>
      </c>
      <c r="R67" s="22">
        <f>N67+Q67</f>
        <v>70.26</v>
      </c>
    </row>
    <row r="68" ht="24.95" customHeight="1">
      <c r="A68" s="7" t="s">
        <v>153</v>
      </c>
      <c r="B68" s="7" t="s">
        <v>147</v>
      </c>
      <c r="C68" s="9" t="s">
        <v>154</v>
      </c>
      <c r="D68" s="9" t="s">
        <v>25</v>
      </c>
      <c r="E68" s="9">
        <v>69</v>
      </c>
      <c r="F68" s="9">
        <v>70</v>
      </c>
      <c r="G68" s="9">
        <v>62</v>
      </c>
      <c r="H68" s="9">
        <v>67</v>
      </c>
      <c r="I68" s="9">
        <v>70</v>
      </c>
      <c r="J68" s="9">
        <v>77.8</v>
      </c>
      <c r="K68" s="9">
        <v>64</v>
      </c>
      <c r="L68" s="9">
        <v>53.2</v>
      </c>
      <c r="M68" s="18">
        <f>AVERAGE(E68:L68)</f>
        <v>66.625</v>
      </c>
      <c r="N68" s="10">
        <f>M68*0.8</f>
        <v>53.3</v>
      </c>
      <c r="O68" s="19">
        <v>75.5</v>
      </c>
      <c r="P68" s="20">
        <v>53.5</v>
      </c>
      <c r="Q68" s="22">
        <f>(O68+P68)*0.1</f>
        <v>12.9</v>
      </c>
      <c r="R68" s="22">
        <f>N68+Q68</f>
        <v>66.2</v>
      </c>
    </row>
    <row r="69" ht="24.95" customHeight="1">
      <c r="A69" s="7" t="s">
        <v>155</v>
      </c>
      <c r="B69" s="7" t="s">
        <v>147</v>
      </c>
      <c r="C69" s="9" t="s">
        <v>156</v>
      </c>
      <c r="D69" s="9" t="s">
        <v>25</v>
      </c>
      <c r="E69" s="9">
        <v>67.6</v>
      </c>
      <c r="F69" s="9">
        <v>72</v>
      </c>
      <c r="G69" s="9">
        <v>76</v>
      </c>
      <c r="H69" s="9">
        <v>72</v>
      </c>
      <c r="I69" s="9">
        <v>77.2</v>
      </c>
      <c r="J69" s="9">
        <v>75</v>
      </c>
      <c r="K69" s="9">
        <v>62</v>
      </c>
      <c r="L69" s="9">
        <v>50.4</v>
      </c>
      <c r="M69" s="18">
        <f>AVERAGE(E69:L69)</f>
        <v>69.025</v>
      </c>
      <c r="N69" s="10">
        <f>M69*0.8</f>
        <v>55.22</v>
      </c>
      <c r="O69" s="19">
        <v>72.5</v>
      </c>
      <c r="P69" s="20">
        <v>48</v>
      </c>
      <c r="Q69" s="22">
        <f t="shared" ref="Q69" si="259">(O69+P69)*0.1</f>
        <v>12.05</v>
      </c>
      <c r="R69" s="22">
        <f t="shared" ref="R69" si="260">N69+Q69</f>
        <v>67.27</v>
      </c>
    </row>
    <row r="70" ht="24.95" customHeight="1">
      <c r="A70" s="7" t="s">
        <v>157</v>
      </c>
      <c r="B70" s="7" t="s">
        <v>147</v>
      </c>
      <c r="C70" s="9" t="s">
        <v>158</v>
      </c>
      <c r="D70" s="9" t="s">
        <v>25</v>
      </c>
      <c r="E70" s="9">
        <v>78.8</v>
      </c>
      <c r="F70" s="9">
        <v>67</v>
      </c>
      <c r="G70" s="9">
        <v>64</v>
      </c>
      <c r="H70" s="9">
        <v>65</v>
      </c>
      <c r="I70" s="9">
        <v>76.4</v>
      </c>
      <c r="J70" s="9">
        <v>83.6</v>
      </c>
      <c r="K70" s="9">
        <v>60</v>
      </c>
      <c r="L70" s="9">
        <v>82.5</v>
      </c>
      <c r="M70" s="18">
        <f>AVERAGE(E70:L70)</f>
        <v>72.1625</v>
      </c>
      <c r="N70" s="10">
        <f>M70*0.8</f>
        <v>57.73</v>
      </c>
      <c r="O70" s="19">
        <v>67.5</v>
      </c>
      <c r="P70" s="20">
        <v>70</v>
      </c>
      <c r="Q70" s="22">
        <f t="shared" ref="Q70:Q110" si="263">(O70+P70)*0.1</f>
        <v>13.75</v>
      </c>
      <c r="R70" s="22">
        <f t="shared" ref="R70:R110" si="264">N70+Q70</f>
        <v>71.48</v>
      </c>
    </row>
    <row r="71" ht="24.95" customHeight="1">
      <c r="A71" s="7" t="s">
        <v>159</v>
      </c>
      <c r="B71" s="7" t="s">
        <v>147</v>
      </c>
      <c r="C71" s="9" t="s">
        <v>160</v>
      </c>
      <c r="D71" s="9" t="s">
        <v>25</v>
      </c>
      <c r="E71" s="9">
        <v>79.5</v>
      </c>
      <c r="F71" s="9">
        <v>77</v>
      </c>
      <c r="G71" s="9">
        <v>66</v>
      </c>
      <c r="H71" s="9">
        <v>70</v>
      </c>
      <c r="I71" s="9">
        <v>74.4</v>
      </c>
      <c r="J71" s="9">
        <v>82.2</v>
      </c>
      <c r="K71" s="9">
        <v>81</v>
      </c>
      <c r="L71" s="9">
        <v>55.2</v>
      </c>
      <c r="M71" s="18">
        <f>AVERAGE(E71:L71)</f>
        <v>73.1625</v>
      </c>
      <c r="N71" s="10">
        <f>M71*0.8</f>
        <v>58.53</v>
      </c>
      <c r="O71" s="19">
        <v>67</v>
      </c>
      <c r="P71" s="20">
        <v>49.5</v>
      </c>
      <c r="Q71" s="22">
        <f>(O71+P71)*0.1</f>
        <v>11.65</v>
      </c>
      <c r="R71" s="22">
        <f>N71+Q71</f>
        <v>70.18</v>
      </c>
    </row>
    <row r="72" ht="24.95" customHeight="1">
      <c r="A72" s="7" t="s">
        <v>161</v>
      </c>
      <c r="B72" s="7" t="s">
        <v>147</v>
      </c>
      <c r="C72" s="9" t="s">
        <v>162</v>
      </c>
      <c r="D72" s="9" t="s">
        <v>25</v>
      </c>
      <c r="E72" s="9">
        <v>67.6</v>
      </c>
      <c r="F72" s="9">
        <v>70</v>
      </c>
      <c r="G72" s="9">
        <v>62</v>
      </c>
      <c r="H72" s="9">
        <v>64</v>
      </c>
      <c r="I72" s="9">
        <v>76</v>
      </c>
      <c r="J72" s="9">
        <v>73.8</v>
      </c>
      <c r="K72" s="9">
        <v>60</v>
      </c>
      <c r="L72" s="9">
        <v>53.8</v>
      </c>
      <c r="M72" s="18">
        <f t="shared" ref="M72" si="269">AVERAGE(E72:L72)</f>
        <v>65.9</v>
      </c>
      <c r="N72" s="10">
        <f>M72*0.8</f>
        <v>52.72</v>
      </c>
      <c r="O72" s="19">
        <v>69</v>
      </c>
      <c r="P72" s="20">
        <v>49</v>
      </c>
      <c r="Q72" s="22">
        <f>(O72+P72)*0.1</f>
        <v>11.8</v>
      </c>
      <c r="R72" s="22">
        <f>N72+Q72</f>
        <v>64.52</v>
      </c>
    </row>
    <row r="73" ht="24.95" customHeight="1">
      <c r="A73" s="7" t="s">
        <v>163</v>
      </c>
      <c r="B73" s="7" t="s">
        <v>147</v>
      </c>
      <c r="C73" s="9" t="s">
        <v>164</v>
      </c>
      <c r="D73" s="9" t="s">
        <v>48</v>
      </c>
      <c r="E73" s="9">
        <v>73.2</v>
      </c>
      <c r="F73" s="9">
        <v>70</v>
      </c>
      <c r="G73" s="9">
        <v>61</v>
      </c>
      <c r="H73" s="9">
        <v>67</v>
      </c>
      <c r="I73" s="9">
        <v>73.2</v>
      </c>
      <c r="J73" s="9">
        <v>75.9</v>
      </c>
      <c r="K73" s="9">
        <v>63</v>
      </c>
      <c r="L73" s="9">
        <v>65.4</v>
      </c>
      <c r="M73" s="18">
        <f t="shared" ref="M73:M110" si="273">AVERAGE(E73:L73)</f>
        <v>68.5875</v>
      </c>
      <c r="N73" s="10">
        <f>M73*0.8</f>
        <v>54.87</v>
      </c>
      <c r="O73" s="19">
        <v>88</v>
      </c>
      <c r="P73" s="20">
        <v>53</v>
      </c>
      <c r="Q73" s="22">
        <f>(O73+P73)*0.1</f>
        <v>14.1</v>
      </c>
      <c r="R73" s="22">
        <f>N73+Q73</f>
        <v>68.97</v>
      </c>
    </row>
    <row r="74" ht="24.95" customHeight="1">
      <c r="A74" s="7" t="s">
        <v>165</v>
      </c>
      <c r="B74" s="7" t="s">
        <v>147</v>
      </c>
      <c r="C74" s="9" t="s">
        <v>166</v>
      </c>
      <c r="D74" s="9" t="s">
        <v>48</v>
      </c>
      <c r="E74" s="9">
        <v>75.3</v>
      </c>
      <c r="F74" s="9">
        <v>72</v>
      </c>
      <c r="G74" s="9">
        <v>57</v>
      </c>
      <c r="H74" s="9">
        <v>76</v>
      </c>
      <c r="I74" s="9">
        <v>71.2</v>
      </c>
      <c r="J74" s="9">
        <v>80.1</v>
      </c>
      <c r="K74" s="9">
        <v>64</v>
      </c>
      <c r="L74" s="9">
        <v>79.7</v>
      </c>
      <c r="M74" s="18">
        <f>AVERAGE(E74:L74)</f>
        <v>71.9125</v>
      </c>
      <c r="N74" s="10">
        <f>M74*0.8</f>
        <v>57.53</v>
      </c>
      <c r="O74" s="19">
        <v>80</v>
      </c>
      <c r="P74" s="20">
        <v>49</v>
      </c>
      <c r="Q74" s="22">
        <f>(O74+P74)*0.1</f>
        <v>12.9</v>
      </c>
      <c r="R74" s="22">
        <f>N74+Q74</f>
        <v>70.43</v>
      </c>
    </row>
    <row r="75" ht="24.95" customHeight="1">
      <c r="A75" s="7" t="s">
        <v>167</v>
      </c>
      <c r="B75" s="7" t="s">
        <v>147</v>
      </c>
      <c r="C75" s="9" t="s">
        <v>168</v>
      </c>
      <c r="D75" s="9" t="s">
        <v>48</v>
      </c>
      <c r="E75" s="9">
        <v>75.3</v>
      </c>
      <c r="F75" s="9">
        <v>74</v>
      </c>
      <c r="G75" s="9">
        <v>69</v>
      </c>
      <c r="H75" s="9">
        <v>73</v>
      </c>
      <c r="I75" s="9">
        <v>76.8</v>
      </c>
      <c r="J75" s="9">
        <v>77.3</v>
      </c>
      <c r="K75" s="9">
        <v>81</v>
      </c>
      <c r="L75" s="9">
        <v>79.7</v>
      </c>
      <c r="M75" s="18">
        <f>AVERAGE(E75:L75)</f>
        <v>75.7625</v>
      </c>
      <c r="N75" s="10">
        <f>M75*0.8</f>
        <v>60.61</v>
      </c>
      <c r="O75" s="19">
        <v>110</v>
      </c>
      <c r="P75" s="20">
        <v>99.5</v>
      </c>
      <c r="Q75" s="22">
        <f>(O75+P75)*0.1</f>
        <v>20.95</v>
      </c>
      <c r="R75" s="22">
        <f>N75+Q75</f>
        <v>81.56</v>
      </c>
    </row>
    <row r="76" ht="24.95" customHeight="1">
      <c r="A76" s="7" t="s">
        <v>169</v>
      </c>
      <c r="B76" s="7" t="s">
        <v>147</v>
      </c>
      <c r="C76" s="9" t="s">
        <v>170</v>
      </c>
      <c r="D76" s="9" t="s">
        <v>48</v>
      </c>
      <c r="E76" s="9">
        <v>72.3</v>
      </c>
      <c r="F76" s="9">
        <v>66</v>
      </c>
      <c r="G76" s="9">
        <v>66</v>
      </c>
      <c r="H76" s="9">
        <v>79</v>
      </c>
      <c r="I76" s="9">
        <v>83.2</v>
      </c>
      <c r="J76" s="9">
        <v>73.8</v>
      </c>
      <c r="K76" s="9">
        <v>74</v>
      </c>
      <c r="L76" s="9">
        <v>79</v>
      </c>
      <c r="M76" s="18">
        <f>AVERAGE(E76:L76)</f>
        <v>74.1625</v>
      </c>
      <c r="N76" s="10">
        <f t="shared" ref="N76" si="286">M76*0.8</f>
        <v>59.33</v>
      </c>
      <c r="O76" s="19">
        <v>96</v>
      </c>
      <c r="P76" s="20">
        <v>59.5</v>
      </c>
      <c r="Q76" s="22">
        <f>(O76+P76)*0.1</f>
        <v>15.55</v>
      </c>
      <c r="R76" s="22">
        <f>N76+Q76</f>
        <v>74.88</v>
      </c>
    </row>
    <row r="77" ht="24.95" customHeight="1">
      <c r="A77" s="7" t="s">
        <v>171</v>
      </c>
      <c r="B77" s="7" t="s">
        <v>147</v>
      </c>
      <c r="C77" s="9" t="s">
        <v>172</v>
      </c>
      <c r="D77" s="9" t="s">
        <v>48</v>
      </c>
      <c r="E77" s="9">
        <v>66</v>
      </c>
      <c r="F77" s="9">
        <v>67</v>
      </c>
      <c r="G77" s="9">
        <v>73</v>
      </c>
      <c r="H77" s="9">
        <v>76</v>
      </c>
      <c r="I77" s="9">
        <v>82</v>
      </c>
      <c r="J77" s="9">
        <v>81.5</v>
      </c>
      <c r="K77" s="9">
        <v>81</v>
      </c>
      <c r="L77" s="9">
        <v>72.7</v>
      </c>
      <c r="M77" s="18">
        <f>AVERAGE(E77:L77)</f>
        <v>74.9</v>
      </c>
      <c r="N77" s="10">
        <f t="shared" ref="N77:N110" si="290">M77*0.8</f>
        <v>59.92</v>
      </c>
      <c r="O77" s="19">
        <v>80</v>
      </c>
      <c r="P77" s="20">
        <v>47.5</v>
      </c>
      <c r="Q77" s="22">
        <f>(O77+P77)*0.1</f>
        <v>12.75</v>
      </c>
      <c r="R77" s="22">
        <f>N77+Q77</f>
        <v>72.67</v>
      </c>
    </row>
    <row r="78" ht="24.95" customHeight="1">
      <c r="A78" s="7" t="s">
        <v>173</v>
      </c>
      <c r="B78" s="7" t="s">
        <v>147</v>
      </c>
      <c r="C78" s="9" t="s">
        <v>174</v>
      </c>
      <c r="D78" s="9" t="s">
        <v>48</v>
      </c>
      <c r="E78" s="9">
        <v>77.9</v>
      </c>
      <c r="F78" s="9">
        <v>81</v>
      </c>
      <c r="G78" s="9">
        <v>91</v>
      </c>
      <c r="H78" s="9">
        <v>70</v>
      </c>
      <c r="I78" s="9">
        <v>76.4</v>
      </c>
      <c r="J78" s="9">
        <v>88.5</v>
      </c>
      <c r="K78" s="9">
        <v>78</v>
      </c>
      <c r="L78" s="9">
        <v>76.9</v>
      </c>
      <c r="M78" s="18">
        <f>AVERAGE(E78:L78)</f>
        <v>79.9625</v>
      </c>
      <c r="N78" s="10">
        <f>M78*0.8</f>
        <v>63.97</v>
      </c>
      <c r="O78" s="19">
        <v>104</v>
      </c>
      <c r="P78" s="20">
        <v>56</v>
      </c>
      <c r="Q78" s="22">
        <f>(O78+P78)*0.1</f>
        <v>16</v>
      </c>
      <c r="R78" s="22">
        <f>N78+Q78</f>
        <v>79.97</v>
      </c>
    </row>
    <row r="79" ht="24.95" customHeight="1">
      <c r="A79" s="7" t="s">
        <v>175</v>
      </c>
      <c r="B79" s="7" t="s">
        <v>147</v>
      </c>
      <c r="C79" s="9" t="s">
        <v>176</v>
      </c>
      <c r="D79" s="9" t="s">
        <v>48</v>
      </c>
      <c r="E79" s="9">
        <v>74.4</v>
      </c>
      <c r="F79" s="9">
        <v>69</v>
      </c>
      <c r="G79" s="9">
        <v>81</v>
      </c>
      <c r="H79" s="9">
        <v>79</v>
      </c>
      <c r="I79" s="9">
        <v>81.2</v>
      </c>
      <c r="J79" s="9">
        <v>78.4</v>
      </c>
      <c r="K79" s="9">
        <v>84</v>
      </c>
      <c r="L79" s="9">
        <v>83.2</v>
      </c>
      <c r="M79" s="18">
        <f>AVERAGE(E79:L79)</f>
        <v>78.775</v>
      </c>
      <c r="N79" s="10">
        <f>M79*0.8</f>
        <v>63.02</v>
      </c>
      <c r="O79" s="19">
        <v>98</v>
      </c>
      <c r="P79" s="20">
        <v>89.5</v>
      </c>
      <c r="Q79" s="22">
        <f>(O79+P79)*0.1</f>
        <v>18.75</v>
      </c>
      <c r="R79" s="22">
        <f>N79+Q79</f>
        <v>81.77</v>
      </c>
    </row>
    <row r="80" ht="24.95" customHeight="1">
      <c r="A80" s="7" t="s">
        <v>177</v>
      </c>
      <c r="B80" s="7" t="s">
        <v>147</v>
      </c>
      <c r="C80" s="9" t="s">
        <v>178</v>
      </c>
      <c r="D80" s="9" t="s">
        <v>48</v>
      </c>
      <c r="E80" s="9">
        <v>73</v>
      </c>
      <c r="F80" s="9">
        <v>73</v>
      </c>
      <c r="G80" s="9">
        <v>83</v>
      </c>
      <c r="H80" s="9">
        <v>74</v>
      </c>
      <c r="I80" s="9">
        <v>78</v>
      </c>
      <c r="J80" s="9">
        <v>76.3</v>
      </c>
      <c r="K80" s="9">
        <v>82</v>
      </c>
      <c r="L80" s="9">
        <v>77.7</v>
      </c>
      <c r="M80" s="18">
        <f>AVERAGE(E80:L80)</f>
        <v>77.125</v>
      </c>
      <c r="N80" s="10">
        <f>M80*0.8</f>
        <v>61.7</v>
      </c>
      <c r="O80" s="19">
        <v>92</v>
      </c>
      <c r="P80" s="20">
        <v>83</v>
      </c>
      <c r="Q80" s="22">
        <f>(O80+P80)*0.1</f>
        <v>17.5</v>
      </c>
      <c r="R80" s="22">
        <f>N80+Q80</f>
        <v>79.2</v>
      </c>
    </row>
    <row r="81" ht="24.95" customHeight="1">
      <c r="A81" s="7" t="s">
        <v>179</v>
      </c>
      <c r="B81" s="7" t="s">
        <v>147</v>
      </c>
      <c r="C81" s="9" t="s">
        <v>180</v>
      </c>
      <c r="D81" s="9" t="s">
        <v>48</v>
      </c>
      <c r="E81" s="9">
        <v>74.4</v>
      </c>
      <c r="F81" s="9">
        <v>76</v>
      </c>
      <c r="G81" s="9">
        <v>89</v>
      </c>
      <c r="H81" s="9">
        <v>81</v>
      </c>
      <c r="I81" s="9">
        <v>80</v>
      </c>
      <c r="J81" s="9">
        <v>85.4</v>
      </c>
      <c r="K81" s="9">
        <v>74</v>
      </c>
      <c r="L81" s="9">
        <v>81.3</v>
      </c>
      <c r="M81" s="18">
        <f>AVERAGE(E81:L81)</f>
        <v>80.1375</v>
      </c>
      <c r="N81" s="10">
        <f>M81*0.8</f>
        <v>64.11</v>
      </c>
      <c r="O81" s="19">
        <v>88</v>
      </c>
      <c r="P81" s="20">
        <v>95</v>
      </c>
      <c r="Q81" s="22">
        <f>(O81+P81)*0.1</f>
        <v>18.3</v>
      </c>
      <c r="R81" s="22">
        <f>N81+Q81</f>
        <v>82.41</v>
      </c>
    </row>
    <row r="82" ht="24.95" customHeight="1">
      <c r="A82" s="7" t="s">
        <v>181</v>
      </c>
      <c r="B82" s="7" t="s">
        <v>147</v>
      </c>
      <c r="C82" s="9" t="s">
        <v>182</v>
      </c>
      <c r="D82" s="9" t="s">
        <v>48</v>
      </c>
      <c r="E82" s="9">
        <v>79.3</v>
      </c>
      <c r="F82" s="9">
        <v>76</v>
      </c>
      <c r="G82" s="9">
        <v>80</v>
      </c>
      <c r="H82" s="9">
        <v>71</v>
      </c>
      <c r="I82" s="9">
        <v>76.4</v>
      </c>
      <c r="J82" s="9">
        <v>74.2</v>
      </c>
      <c r="K82" s="9">
        <v>73</v>
      </c>
      <c r="L82" s="9">
        <v>82.6</v>
      </c>
      <c r="M82" s="18">
        <f>AVERAGE(E82:L82)</f>
        <v>76.5625</v>
      </c>
      <c r="N82" s="10">
        <f>M82*0.8</f>
        <v>61.25</v>
      </c>
      <c r="O82" s="19">
        <v>80</v>
      </c>
      <c r="P82" s="20">
        <v>56</v>
      </c>
      <c r="Q82" s="22">
        <f>(O82+P82)*0.1</f>
        <v>13.6</v>
      </c>
      <c r="R82" s="22">
        <f>N82+Q82</f>
        <v>74.85</v>
      </c>
    </row>
    <row r="83" ht="24.95" customHeight="1">
      <c r="A83" s="7" t="s">
        <v>183</v>
      </c>
      <c r="B83" s="7" t="s">
        <v>147</v>
      </c>
      <c r="C83" s="9" t="s">
        <v>184</v>
      </c>
      <c r="D83" s="9" t="s">
        <v>48</v>
      </c>
      <c r="E83" s="9">
        <v>78.6</v>
      </c>
      <c r="F83" s="9">
        <v>73</v>
      </c>
      <c r="G83" s="9">
        <v>79</v>
      </c>
      <c r="H83" s="9">
        <v>74</v>
      </c>
      <c r="I83" s="9">
        <v>77.2</v>
      </c>
      <c r="J83" s="9">
        <v>83.3</v>
      </c>
      <c r="K83" s="9">
        <v>81</v>
      </c>
      <c r="L83" s="9">
        <v>79.4</v>
      </c>
      <c r="M83" s="18">
        <f>AVERAGE(E83:L83)</f>
        <v>78.1875</v>
      </c>
      <c r="N83" s="10">
        <f>M83*0.8</f>
        <v>62.55</v>
      </c>
      <c r="O83" s="19">
        <v>80</v>
      </c>
      <c r="P83" s="20">
        <v>66.5</v>
      </c>
      <c r="Q83" s="22">
        <f>(O83+P83)*0.1</f>
        <v>14.65</v>
      </c>
      <c r="R83" s="22">
        <f>N83+Q83</f>
        <v>77.2</v>
      </c>
    </row>
    <row r="84" ht="24.95" customHeight="1">
      <c r="A84" s="7" t="s">
        <v>185</v>
      </c>
      <c r="B84" s="7" t="s">
        <v>147</v>
      </c>
      <c r="C84" s="9" t="s">
        <v>186</v>
      </c>
      <c r="D84" s="9" t="s">
        <v>48</v>
      </c>
      <c r="E84" s="9">
        <v>77.2</v>
      </c>
      <c r="F84" s="9">
        <v>87</v>
      </c>
      <c r="G84" s="9">
        <v>84</v>
      </c>
      <c r="H84" s="9">
        <v>70</v>
      </c>
      <c r="I84" s="9">
        <v>72.8</v>
      </c>
      <c r="J84" s="9">
        <v>86.8</v>
      </c>
      <c r="K84" s="9">
        <v>77</v>
      </c>
      <c r="L84" s="9">
        <v>87.4</v>
      </c>
      <c r="M84" s="18">
        <f>AVERAGE(E84:L84)</f>
        <v>80.275</v>
      </c>
      <c r="N84" s="10">
        <f>M84*0.8</f>
        <v>64.22</v>
      </c>
      <c r="O84" s="19">
        <v>80</v>
      </c>
      <c r="P84" s="20">
        <v>53</v>
      </c>
      <c r="Q84" s="22">
        <f>(O84+P84)*0.1</f>
        <v>13.3</v>
      </c>
      <c r="R84" s="22">
        <f>N84+Q84</f>
        <v>77.52</v>
      </c>
    </row>
    <row r="85" ht="24.95" customHeight="1">
      <c r="A85" s="7" t="s">
        <v>187</v>
      </c>
      <c r="B85" s="7" t="s">
        <v>147</v>
      </c>
      <c r="C85" s="9" t="s">
        <v>188</v>
      </c>
      <c r="D85" s="9" t="s">
        <v>48</v>
      </c>
      <c r="E85" s="9">
        <v>77.2</v>
      </c>
      <c r="F85" s="9">
        <v>81</v>
      </c>
      <c r="G85" s="9">
        <v>69</v>
      </c>
      <c r="H85" s="9">
        <v>73</v>
      </c>
      <c r="I85" s="9">
        <v>82</v>
      </c>
      <c r="J85" s="9">
        <v>79.1</v>
      </c>
      <c r="K85" s="9">
        <v>74</v>
      </c>
      <c r="L85" s="9">
        <v>81.1</v>
      </c>
      <c r="M85" s="18">
        <f>AVERAGE(E85:L85)</f>
        <v>77.05</v>
      </c>
      <c r="N85" s="10">
        <f>M85*0.8</f>
        <v>61.64</v>
      </c>
      <c r="O85" s="19">
        <v>80</v>
      </c>
      <c r="P85" s="20">
        <v>54.5</v>
      </c>
      <c r="Q85" s="22">
        <f>(O85+P85)*0.1</f>
        <v>13.45</v>
      </c>
      <c r="R85" s="22">
        <f>N85+Q85</f>
        <v>75.09</v>
      </c>
    </row>
    <row r="86" ht="24.95" customHeight="1">
      <c r="A86" s="7" t="s">
        <v>189</v>
      </c>
      <c r="B86" s="7" t="s">
        <v>147</v>
      </c>
      <c r="C86" s="9" t="s">
        <v>190</v>
      </c>
      <c r="D86" s="9" t="s">
        <v>48</v>
      </c>
      <c r="E86" s="9">
        <v>66.7</v>
      </c>
      <c r="F86" s="9">
        <v>82</v>
      </c>
      <c r="G86" s="9">
        <v>69</v>
      </c>
      <c r="H86" s="9">
        <v>73</v>
      </c>
      <c r="I86" s="9">
        <v>76.8</v>
      </c>
      <c r="J86" s="9">
        <v>81.9</v>
      </c>
      <c r="K86" s="9">
        <v>72</v>
      </c>
      <c r="L86" s="9">
        <v>86.7</v>
      </c>
      <c r="M86" s="18">
        <f>AVERAGE(E86:L86)</f>
        <v>76.0125</v>
      </c>
      <c r="N86" s="10">
        <f>M86*0.8</f>
        <v>60.81</v>
      </c>
      <c r="O86" s="19">
        <v>90</v>
      </c>
      <c r="P86" s="20">
        <v>48</v>
      </c>
      <c r="Q86" s="22">
        <f>(O86+P86)*0.1</f>
        <v>13.8</v>
      </c>
      <c r="R86" s="22">
        <f>N86+Q86</f>
        <v>74.61</v>
      </c>
    </row>
    <row r="87" ht="24.95" customHeight="1">
      <c r="A87" s="7" t="s">
        <v>191</v>
      </c>
      <c r="B87" s="7" t="s">
        <v>192</v>
      </c>
      <c r="C87" s="9" t="s">
        <v>193</v>
      </c>
      <c r="D87" s="9" t="s">
        <v>25</v>
      </c>
      <c r="E87" s="9">
        <v>74.4</v>
      </c>
      <c r="F87" s="9">
        <v>64</v>
      </c>
      <c r="G87" s="9">
        <v>78</v>
      </c>
      <c r="H87" s="9">
        <v>79</v>
      </c>
      <c r="I87" s="9">
        <v>73.6</v>
      </c>
      <c r="J87" s="9">
        <v>87.2</v>
      </c>
      <c r="K87" s="9">
        <v>70</v>
      </c>
      <c r="L87" s="9">
        <v>79.7</v>
      </c>
      <c r="M87" s="18">
        <f>AVERAGE(E87:L87)</f>
        <v>75.7375</v>
      </c>
      <c r="N87" s="10">
        <f>M87*0.8</f>
        <v>60.59</v>
      </c>
      <c r="O87" s="19">
        <v>67.5</v>
      </c>
      <c r="P87" s="20">
        <v>44</v>
      </c>
      <c r="Q87" s="22">
        <f>(O87+P87)*0.1</f>
        <v>11.15</v>
      </c>
      <c r="R87" s="22">
        <f>N87+Q87</f>
        <v>71.74</v>
      </c>
    </row>
    <row r="88" ht="24.95" customHeight="1">
      <c r="A88" s="7" t="s">
        <v>194</v>
      </c>
      <c r="B88" s="7" t="s">
        <v>192</v>
      </c>
      <c r="C88" s="9" t="s">
        <v>195</v>
      </c>
      <c r="D88" s="9" t="s">
        <v>25</v>
      </c>
      <c r="E88" s="9">
        <v>70.9</v>
      </c>
      <c r="F88" s="9">
        <v>69</v>
      </c>
      <c r="G88" s="9">
        <v>71</v>
      </c>
      <c r="H88" s="9">
        <v>81</v>
      </c>
      <c r="I88" s="9">
        <v>70.8</v>
      </c>
      <c r="J88" s="9">
        <v>73.9</v>
      </c>
      <c r="K88" s="9">
        <v>71</v>
      </c>
      <c r="L88" s="9">
        <v>82.5</v>
      </c>
      <c r="M88" s="18">
        <f>AVERAGE(E88:L88)</f>
        <v>73.7625</v>
      </c>
      <c r="N88" s="10">
        <f>M88*0.8</f>
        <v>59.01</v>
      </c>
      <c r="O88" s="19">
        <v>80</v>
      </c>
      <c r="P88" s="20">
        <v>47</v>
      </c>
      <c r="Q88" s="22">
        <f>(O88+P88)*0.1</f>
        <v>12.7</v>
      </c>
      <c r="R88" s="22">
        <f>N88+Q88</f>
        <v>71.71</v>
      </c>
    </row>
    <row r="89" ht="24.95" customHeight="1">
      <c r="A89" s="7" t="s">
        <v>196</v>
      </c>
      <c r="B89" s="7" t="s">
        <v>192</v>
      </c>
      <c r="C89" s="9" t="s">
        <v>197</v>
      </c>
      <c r="D89" s="9" t="s">
        <v>25</v>
      </c>
      <c r="E89" s="9">
        <v>62.5</v>
      </c>
      <c r="F89" s="9">
        <v>59</v>
      </c>
      <c r="G89" s="9">
        <v>69</v>
      </c>
      <c r="H89" s="9">
        <v>61</v>
      </c>
      <c r="I89" s="9">
        <v>62</v>
      </c>
      <c r="J89" s="9">
        <v>73.9</v>
      </c>
      <c r="K89" s="9">
        <v>60</v>
      </c>
      <c r="L89" s="9">
        <v>66.1</v>
      </c>
      <c r="M89" s="18">
        <f>AVERAGE(E89:L89)</f>
        <v>64.1875</v>
      </c>
      <c r="N89" s="10">
        <f>M89*0.8</f>
        <v>51.35</v>
      </c>
      <c r="O89" s="19">
        <v>67.5</v>
      </c>
      <c r="P89" s="20">
        <v>42</v>
      </c>
      <c r="Q89" s="22">
        <f>(O89+P89)*0.1</f>
        <v>10.95</v>
      </c>
      <c r="R89" s="22">
        <f>N89+Q89</f>
        <v>62.3</v>
      </c>
    </row>
    <row r="90" ht="24.95" customHeight="1">
      <c r="A90" s="7" t="s">
        <v>198</v>
      </c>
      <c r="B90" s="7" t="s">
        <v>192</v>
      </c>
      <c r="C90" s="9" t="s">
        <v>199</v>
      </c>
      <c r="D90" s="9" t="s">
        <v>25</v>
      </c>
      <c r="E90" s="9">
        <v>75.1</v>
      </c>
      <c r="F90" s="9">
        <v>67</v>
      </c>
      <c r="G90" s="9">
        <v>78</v>
      </c>
      <c r="H90" s="9">
        <v>71</v>
      </c>
      <c r="I90" s="9">
        <v>75.2</v>
      </c>
      <c r="J90" s="9">
        <v>80.9</v>
      </c>
      <c r="K90" s="9">
        <v>66</v>
      </c>
      <c r="L90" s="9">
        <v>76.2</v>
      </c>
      <c r="M90" s="18">
        <f>AVERAGE(E90:L90)</f>
        <v>73.675</v>
      </c>
      <c r="N90" s="10">
        <f>M90*0.8</f>
        <v>58.94</v>
      </c>
      <c r="O90" s="19">
        <v>98</v>
      </c>
      <c r="P90" s="20">
        <v>60.5</v>
      </c>
      <c r="Q90" s="22">
        <f>(O90+P90)*0.1</f>
        <v>15.85</v>
      </c>
      <c r="R90" s="22">
        <f>N90+Q90</f>
        <v>74.79</v>
      </c>
    </row>
    <row r="91" ht="24.95" customHeight="1">
      <c r="A91" s="7" t="s">
        <v>200</v>
      </c>
      <c r="B91" s="7" t="s">
        <v>192</v>
      </c>
      <c r="C91" s="9" t="s">
        <v>201</v>
      </c>
      <c r="D91" s="9" t="s">
        <v>25</v>
      </c>
      <c r="E91" s="9">
        <v>67.4</v>
      </c>
      <c r="F91" s="9">
        <v>47</v>
      </c>
      <c r="G91" s="9">
        <v>49</v>
      </c>
      <c r="H91" s="9">
        <v>59</v>
      </c>
      <c r="I91" s="9">
        <v>42</v>
      </c>
      <c r="J91" s="9">
        <v>71.1</v>
      </c>
      <c r="K91" s="9">
        <v>68</v>
      </c>
      <c r="L91" s="9">
        <v>52</v>
      </c>
      <c r="M91" s="18">
        <f>AVERAGE(E91:L91)</f>
        <v>56.9375</v>
      </c>
      <c r="N91" s="10">
        <f>M91*0.8</f>
        <v>45.55</v>
      </c>
      <c r="O91" s="19">
        <v>67.5</v>
      </c>
      <c r="P91" s="20">
        <v>44.5</v>
      </c>
      <c r="Q91" s="22">
        <f>(O91+P91)*0.1</f>
        <v>11.2</v>
      </c>
      <c r="R91" s="22">
        <f>N91+Q91</f>
        <v>56.75</v>
      </c>
    </row>
    <row r="92" ht="24.95" customHeight="1">
      <c r="A92" s="7" t="s">
        <v>202</v>
      </c>
      <c r="B92" s="7" t="s">
        <v>192</v>
      </c>
      <c r="C92" s="9" t="s">
        <v>203</v>
      </c>
      <c r="D92" s="9" t="s">
        <v>25</v>
      </c>
      <c r="E92" s="9">
        <v>74.4</v>
      </c>
      <c r="F92" s="9">
        <v>74</v>
      </c>
      <c r="G92" s="9">
        <v>73</v>
      </c>
      <c r="H92" s="9">
        <v>69</v>
      </c>
      <c r="I92" s="9">
        <v>68.8</v>
      </c>
      <c r="J92" s="9">
        <v>68.6</v>
      </c>
      <c r="K92" s="9">
        <v>78</v>
      </c>
      <c r="L92" s="9">
        <v>69.6</v>
      </c>
      <c r="M92" s="18">
        <f>AVERAGE(E92:L92)</f>
        <v>71.925</v>
      </c>
      <c r="N92" s="10">
        <f>M92*0.8</f>
        <v>57.54</v>
      </c>
      <c r="O92" s="19">
        <v>88</v>
      </c>
      <c r="P92" s="20">
        <v>58.5</v>
      </c>
      <c r="Q92" s="22">
        <f>(O92+P92)*0.1</f>
        <v>14.65</v>
      </c>
      <c r="R92" s="22">
        <f>N92+Q92</f>
        <v>72.19</v>
      </c>
    </row>
    <row r="93" ht="24.95" customHeight="1">
      <c r="A93" s="7" t="s">
        <v>204</v>
      </c>
      <c r="B93" s="7" t="s">
        <v>192</v>
      </c>
      <c r="C93" s="9" t="s">
        <v>205</v>
      </c>
      <c r="D93" s="9" t="s">
        <v>25</v>
      </c>
      <c r="E93" s="9">
        <v>72.3</v>
      </c>
      <c r="F93" s="9">
        <v>67</v>
      </c>
      <c r="G93" s="9">
        <v>60</v>
      </c>
      <c r="H93" s="9">
        <v>60</v>
      </c>
      <c r="I93" s="9">
        <v>68.4</v>
      </c>
      <c r="J93" s="9">
        <v>70</v>
      </c>
      <c r="K93" s="9">
        <v>71</v>
      </c>
      <c r="L93" s="9">
        <v>76.9</v>
      </c>
      <c r="M93" s="18">
        <f>AVERAGE(E93:L93)</f>
        <v>68.2</v>
      </c>
      <c r="N93" s="10">
        <f>M93*0.8</f>
        <v>54.56</v>
      </c>
      <c r="O93" s="19">
        <v>110</v>
      </c>
      <c r="P93" s="20">
        <v>67.5</v>
      </c>
      <c r="Q93" s="22">
        <f>(O93+P93)*0.1</f>
        <v>17.75</v>
      </c>
      <c r="R93" s="22">
        <f>N93+Q93</f>
        <v>72.31</v>
      </c>
    </row>
    <row r="94" ht="24.95" customHeight="1">
      <c r="A94" s="7" t="s">
        <v>206</v>
      </c>
      <c r="B94" s="7" t="s">
        <v>192</v>
      </c>
      <c r="C94" s="9" t="s">
        <v>207</v>
      </c>
      <c r="D94" s="9" t="s">
        <v>25</v>
      </c>
      <c r="E94" s="9">
        <v>69.5</v>
      </c>
      <c r="F94" s="9">
        <v>71</v>
      </c>
      <c r="G94" s="9">
        <v>75</v>
      </c>
      <c r="H94" s="9">
        <v>64</v>
      </c>
      <c r="I94" s="9">
        <v>73.2</v>
      </c>
      <c r="J94" s="9">
        <v>72.1</v>
      </c>
      <c r="K94" s="9">
        <v>63</v>
      </c>
      <c r="L94" s="9">
        <v>60.9</v>
      </c>
      <c r="M94" s="18">
        <f>AVERAGE(E94:L94)</f>
        <v>68.5875</v>
      </c>
      <c r="N94" s="10">
        <f>M94*0.8</f>
        <v>54.87</v>
      </c>
      <c r="O94" s="19">
        <v>104</v>
      </c>
      <c r="P94" s="20">
        <v>45.5</v>
      </c>
      <c r="Q94" s="22">
        <f>(O94+P94)*0.1</f>
        <v>14.95</v>
      </c>
      <c r="R94" s="22">
        <f>N94+Q94</f>
        <v>69.82</v>
      </c>
    </row>
    <row r="95" ht="24.95" customHeight="1">
      <c r="A95" s="7" t="s">
        <v>208</v>
      </c>
      <c r="B95" s="7" t="s">
        <v>192</v>
      </c>
      <c r="C95" s="9" t="s">
        <v>209</v>
      </c>
      <c r="D95" s="9" t="s">
        <v>48</v>
      </c>
      <c r="E95" s="9">
        <v>74.3</v>
      </c>
      <c r="F95" s="9">
        <v>70</v>
      </c>
      <c r="G95" s="9">
        <v>74</v>
      </c>
      <c r="H95" s="9">
        <v>69</v>
      </c>
      <c r="I95" s="9">
        <v>81.2</v>
      </c>
      <c r="J95" s="9">
        <v>77</v>
      </c>
      <c r="K95" s="9">
        <v>64</v>
      </c>
      <c r="L95" s="9">
        <v>80.4</v>
      </c>
      <c r="M95" s="18">
        <f>AVERAGE(E95:L95)</f>
        <v>73.7375</v>
      </c>
      <c r="N95" s="10">
        <f>M95*0.8</f>
        <v>58.99</v>
      </c>
      <c r="O95" s="19">
        <v>80</v>
      </c>
      <c r="P95" s="20">
        <v>57.5</v>
      </c>
      <c r="Q95" s="22">
        <f>(O95+P95)*0.1</f>
        <v>13.75</v>
      </c>
      <c r="R95" s="22">
        <f>N95+Q95</f>
        <v>72.74</v>
      </c>
    </row>
    <row r="96" ht="24.95" customHeight="1">
      <c r="A96" s="7" t="s">
        <v>210</v>
      </c>
      <c r="B96" s="7" t="s">
        <v>192</v>
      </c>
      <c r="C96" s="9" t="s">
        <v>211</v>
      </c>
      <c r="D96" s="9" t="s">
        <v>48</v>
      </c>
      <c r="E96" s="9">
        <v>73.6</v>
      </c>
      <c r="F96" s="9">
        <v>77</v>
      </c>
      <c r="G96" s="9">
        <v>67</v>
      </c>
      <c r="H96" s="9">
        <v>74</v>
      </c>
      <c r="I96" s="9">
        <v>68.4</v>
      </c>
      <c r="J96" s="9">
        <v>84</v>
      </c>
      <c r="K96" s="9">
        <v>82</v>
      </c>
      <c r="L96" s="9">
        <v>80.9</v>
      </c>
      <c r="M96" s="18">
        <f>AVERAGE(E96:L96)</f>
        <v>75.8625</v>
      </c>
      <c r="N96" s="10">
        <f>M96*0.8</f>
        <v>60.69</v>
      </c>
      <c r="O96" s="19">
        <v>80</v>
      </c>
      <c r="P96" s="20">
        <v>51.5</v>
      </c>
      <c r="Q96" s="22">
        <f>(O96+P96)*0.1</f>
        <v>13.15</v>
      </c>
      <c r="R96" s="22">
        <f>N96+Q96</f>
        <v>73.84</v>
      </c>
    </row>
    <row r="97" ht="24.95" customHeight="1">
      <c r="A97" s="7" t="s">
        <v>212</v>
      </c>
      <c r="B97" s="7" t="s">
        <v>192</v>
      </c>
      <c r="C97" s="9" t="s">
        <v>213</v>
      </c>
      <c r="D97" s="9" t="s">
        <v>48</v>
      </c>
      <c r="E97" s="9">
        <v>78.5</v>
      </c>
      <c r="F97" s="9">
        <v>72</v>
      </c>
      <c r="G97" s="9">
        <v>72</v>
      </c>
      <c r="H97" s="9">
        <v>62</v>
      </c>
      <c r="I97" s="9">
        <v>66.4</v>
      </c>
      <c r="J97" s="9">
        <v>82.6</v>
      </c>
      <c r="K97" s="9">
        <v>64</v>
      </c>
      <c r="L97" s="9">
        <v>75.5</v>
      </c>
      <c r="M97" s="18">
        <f>AVERAGE(E97:L97)</f>
        <v>71.625</v>
      </c>
      <c r="N97" s="10">
        <f>M97*0.8</f>
        <v>57.3</v>
      </c>
      <c r="O97" s="19">
        <v>96</v>
      </c>
      <c r="P97" s="20">
        <v>45.5</v>
      </c>
      <c r="Q97" s="22">
        <f>(O97+P97)*0.1</f>
        <v>14.15</v>
      </c>
      <c r="R97" s="22">
        <f>N97+Q97</f>
        <v>71.45</v>
      </c>
    </row>
    <row r="98" ht="24.95" customHeight="1">
      <c r="A98" s="7" t="s">
        <v>214</v>
      </c>
      <c r="B98" s="7" t="s">
        <v>192</v>
      </c>
      <c r="C98" s="9" t="s">
        <v>215</v>
      </c>
      <c r="D98" s="9" t="s">
        <v>48</v>
      </c>
      <c r="E98" s="9">
        <v>72.2</v>
      </c>
      <c r="F98" s="9">
        <v>65</v>
      </c>
      <c r="G98" s="9">
        <v>61</v>
      </c>
      <c r="H98" s="9">
        <v>67</v>
      </c>
      <c r="I98" s="9">
        <v>66</v>
      </c>
      <c r="J98" s="9">
        <v>67.2</v>
      </c>
      <c r="K98" s="9">
        <v>61</v>
      </c>
      <c r="L98" s="9">
        <v>74.1</v>
      </c>
      <c r="M98" s="18">
        <f>AVERAGE(E98:L98)</f>
        <v>66.6875</v>
      </c>
      <c r="N98" s="10">
        <f>M98*0.8</f>
        <v>53.35</v>
      </c>
      <c r="O98" s="19">
        <v>98</v>
      </c>
      <c r="P98" s="20">
        <v>47.5</v>
      </c>
      <c r="Q98" s="22">
        <f>(O98+P98)*0.1</f>
        <v>14.55</v>
      </c>
      <c r="R98" s="22">
        <f>N98+Q98</f>
        <v>67.9</v>
      </c>
    </row>
    <row r="99" ht="24.95" customHeight="1">
      <c r="A99" s="7" t="s">
        <v>216</v>
      </c>
      <c r="B99" s="7" t="s">
        <v>192</v>
      </c>
      <c r="C99" s="9" t="s">
        <v>217</v>
      </c>
      <c r="D99" s="9" t="s">
        <v>48</v>
      </c>
      <c r="E99" s="9">
        <v>78.5</v>
      </c>
      <c r="F99" s="9">
        <v>67</v>
      </c>
      <c r="G99" s="9">
        <v>74</v>
      </c>
      <c r="H99" s="9">
        <v>74</v>
      </c>
      <c r="I99" s="9">
        <v>61.2</v>
      </c>
      <c r="J99" s="9">
        <v>77.7</v>
      </c>
      <c r="K99" s="9">
        <v>69</v>
      </c>
      <c r="L99" s="9">
        <v>74.1</v>
      </c>
      <c r="M99" s="18">
        <f>AVERAGE(E99:L99)</f>
        <v>71.9375</v>
      </c>
      <c r="N99" s="10">
        <f>M99*0.8</f>
        <v>57.55</v>
      </c>
      <c r="O99" s="19">
        <v>80</v>
      </c>
      <c r="P99" s="20">
        <v>46</v>
      </c>
      <c r="Q99" s="22">
        <f>(O99+P99)*0.1</f>
        <v>12.6</v>
      </c>
      <c r="R99" s="22">
        <f>N99+Q99</f>
        <v>70.15</v>
      </c>
    </row>
    <row r="100" ht="24.95" customHeight="1">
      <c r="A100" s="7" t="s">
        <v>218</v>
      </c>
      <c r="B100" s="7" t="s">
        <v>192</v>
      </c>
      <c r="C100" s="9" t="s">
        <v>219</v>
      </c>
      <c r="D100" s="9" t="s">
        <v>48</v>
      </c>
      <c r="E100" s="9">
        <v>80.6</v>
      </c>
      <c r="F100" s="9">
        <v>75</v>
      </c>
      <c r="G100" s="9">
        <v>65</v>
      </c>
      <c r="H100" s="9">
        <v>64</v>
      </c>
      <c r="I100" s="9">
        <v>76</v>
      </c>
      <c r="J100" s="9">
        <v>83.3</v>
      </c>
      <c r="K100" s="9">
        <v>78</v>
      </c>
      <c r="L100" s="9">
        <v>81.8</v>
      </c>
      <c r="M100" s="18">
        <f>AVERAGE(E100:L100)</f>
        <v>75.4625</v>
      </c>
      <c r="N100" s="10">
        <f>M100*0.8</f>
        <v>60.37</v>
      </c>
      <c r="O100" s="19">
        <v>80</v>
      </c>
      <c r="P100" s="20">
        <v>46.5</v>
      </c>
      <c r="Q100" s="22">
        <f>(O100+P100)*0.1</f>
        <v>12.65</v>
      </c>
      <c r="R100" s="22">
        <f>N100+Q100</f>
        <v>73.02</v>
      </c>
    </row>
    <row r="101" ht="24.95" customHeight="1">
      <c r="A101" s="7" t="s">
        <v>220</v>
      </c>
      <c r="B101" s="7" t="s">
        <v>192</v>
      </c>
      <c r="C101" s="9" t="s">
        <v>221</v>
      </c>
      <c r="D101" s="9" t="s">
        <v>48</v>
      </c>
      <c r="E101" s="9">
        <v>75</v>
      </c>
      <c r="F101" s="9">
        <v>72</v>
      </c>
      <c r="G101" s="9">
        <v>72</v>
      </c>
      <c r="H101" s="9">
        <v>69</v>
      </c>
      <c r="I101" s="9">
        <v>68</v>
      </c>
      <c r="J101" s="9">
        <v>80.5</v>
      </c>
      <c r="K101" s="9">
        <v>64</v>
      </c>
      <c r="L101" s="9">
        <v>74.8</v>
      </c>
      <c r="M101" s="18">
        <f>AVERAGE(E101:L101)</f>
        <v>71.9125</v>
      </c>
      <c r="N101" s="10">
        <f>M101*0.8</f>
        <v>57.53</v>
      </c>
      <c r="O101" s="19">
        <v>87.5</v>
      </c>
      <c r="P101" s="20">
        <v>48.5</v>
      </c>
      <c r="Q101" s="22">
        <f>(O101+P101)*0.1</f>
        <v>13.6</v>
      </c>
      <c r="R101" s="22">
        <f>N101+Q101</f>
        <v>71.13</v>
      </c>
    </row>
    <row r="102" ht="24.95" customHeight="1">
      <c r="A102" s="7" t="s">
        <v>222</v>
      </c>
      <c r="B102" s="7" t="s">
        <v>192</v>
      </c>
      <c r="C102" s="9" t="s">
        <v>223</v>
      </c>
      <c r="D102" s="9" t="s">
        <v>48</v>
      </c>
      <c r="E102" s="9">
        <v>78.5</v>
      </c>
      <c r="F102" s="9">
        <v>74</v>
      </c>
      <c r="G102" s="9">
        <v>68</v>
      </c>
      <c r="H102" s="9">
        <v>77</v>
      </c>
      <c r="I102" s="9">
        <v>72.4</v>
      </c>
      <c r="J102" s="9">
        <v>81.2</v>
      </c>
      <c r="K102" s="9">
        <v>73</v>
      </c>
      <c r="L102" s="9">
        <v>75.3</v>
      </c>
      <c r="M102" s="18">
        <f>AVERAGE(E102:L102)</f>
        <v>74.925</v>
      </c>
      <c r="N102" s="10">
        <f>M102*0.8</f>
        <v>59.94</v>
      </c>
      <c r="O102" s="19">
        <v>69.5</v>
      </c>
      <c r="P102" s="20">
        <v>49.5</v>
      </c>
      <c r="Q102" s="22">
        <f>(O102+P102)*0.1</f>
        <v>11.9</v>
      </c>
      <c r="R102" s="22">
        <f>N102+Q102</f>
        <v>71.84</v>
      </c>
    </row>
    <row r="103" ht="24.95" customHeight="1">
      <c r="A103" s="7" t="s">
        <v>224</v>
      </c>
      <c r="B103" s="7" t="s">
        <v>192</v>
      </c>
      <c r="C103" s="9" t="s">
        <v>225</v>
      </c>
      <c r="D103" s="9" t="s">
        <v>48</v>
      </c>
      <c r="E103" s="9">
        <v>72.9</v>
      </c>
      <c r="F103" s="9">
        <v>75</v>
      </c>
      <c r="G103" s="9">
        <v>77</v>
      </c>
      <c r="H103" s="9">
        <v>73</v>
      </c>
      <c r="I103" s="9">
        <v>67.6</v>
      </c>
      <c r="J103" s="9">
        <v>73.5</v>
      </c>
      <c r="K103" s="9">
        <v>79</v>
      </c>
      <c r="L103" s="9">
        <v>78.3</v>
      </c>
      <c r="M103" s="18">
        <f>AVERAGE(E103:L103)</f>
        <v>74.5375</v>
      </c>
      <c r="N103" s="10">
        <f>M103*0.8</f>
        <v>59.63</v>
      </c>
      <c r="O103" s="19">
        <v>88</v>
      </c>
      <c r="P103" s="20">
        <v>51</v>
      </c>
      <c r="Q103" s="22">
        <f>(O103+P103)*0.1</f>
        <v>13.9</v>
      </c>
      <c r="R103" s="22">
        <f>N103+Q103</f>
        <v>73.53</v>
      </c>
    </row>
    <row r="104" ht="24.95" customHeight="1">
      <c r="A104" s="7" t="s">
        <v>226</v>
      </c>
      <c r="B104" s="7" t="s">
        <v>192</v>
      </c>
      <c r="C104" s="9" t="s">
        <v>227</v>
      </c>
      <c r="D104" s="9" t="s">
        <v>48</v>
      </c>
      <c r="E104" s="9">
        <v>75</v>
      </c>
      <c r="F104" s="9">
        <v>76</v>
      </c>
      <c r="G104" s="9">
        <v>85</v>
      </c>
      <c r="H104" s="9">
        <v>78</v>
      </c>
      <c r="I104" s="9">
        <v>74</v>
      </c>
      <c r="J104" s="9">
        <v>77.7</v>
      </c>
      <c r="K104" s="9">
        <v>78</v>
      </c>
      <c r="L104" s="9">
        <v>72.7</v>
      </c>
      <c r="M104" s="18">
        <f>AVERAGE(E104:L104)</f>
        <v>77.05</v>
      </c>
      <c r="N104" s="10">
        <f>M104*0.8</f>
        <v>61.64</v>
      </c>
      <c r="O104" s="19">
        <v>80</v>
      </c>
      <c r="P104" s="20">
        <v>52.5</v>
      </c>
      <c r="Q104" s="22">
        <f>(O104+P104)*0.1</f>
        <v>13.25</v>
      </c>
      <c r="R104" s="22">
        <f>N104+Q104</f>
        <v>74.89</v>
      </c>
    </row>
    <row r="105" ht="24.95" customHeight="1">
      <c r="A105" s="7" t="s">
        <v>228</v>
      </c>
      <c r="B105" s="7" t="s">
        <v>192</v>
      </c>
      <c r="C105" s="9" t="s">
        <v>229</v>
      </c>
      <c r="D105" s="9" t="s">
        <v>48</v>
      </c>
      <c r="E105" s="9">
        <v>81.3</v>
      </c>
      <c r="F105" s="9">
        <v>79</v>
      </c>
      <c r="G105" s="9">
        <v>72</v>
      </c>
      <c r="H105" s="9">
        <v>79</v>
      </c>
      <c r="I105" s="9">
        <v>77.6</v>
      </c>
      <c r="J105" s="9">
        <v>81.2</v>
      </c>
      <c r="K105" s="9">
        <v>79</v>
      </c>
      <c r="L105" s="9">
        <v>81.1</v>
      </c>
      <c r="M105" s="18">
        <f>AVERAGE(E105:L105)</f>
        <v>78.775</v>
      </c>
      <c r="N105" s="10">
        <f>M105*0.8</f>
        <v>63.02</v>
      </c>
      <c r="O105" s="19">
        <v>108</v>
      </c>
      <c r="P105" s="20">
        <v>74</v>
      </c>
      <c r="Q105" s="22">
        <f>(O105+P105)*0.1</f>
        <v>18.2</v>
      </c>
      <c r="R105" s="22">
        <f>N105+Q105</f>
        <v>81.22</v>
      </c>
    </row>
    <row r="106" ht="24.95" customHeight="1">
      <c r="A106" s="7" t="s">
        <v>230</v>
      </c>
      <c r="B106" s="7" t="s">
        <v>192</v>
      </c>
      <c r="C106" s="9" t="s">
        <v>231</v>
      </c>
      <c r="D106" s="9" t="s">
        <v>48</v>
      </c>
      <c r="E106" s="9">
        <v>78.5</v>
      </c>
      <c r="F106" s="9">
        <v>72</v>
      </c>
      <c r="G106" s="9">
        <v>57</v>
      </c>
      <c r="H106" s="9">
        <v>69</v>
      </c>
      <c r="I106" s="9">
        <v>80</v>
      </c>
      <c r="J106" s="9">
        <v>72.8</v>
      </c>
      <c r="K106" s="9">
        <v>74</v>
      </c>
      <c r="L106" s="9">
        <v>84.6</v>
      </c>
      <c r="M106" s="18">
        <f>AVERAGE(E106:L106)</f>
        <v>73.4875</v>
      </c>
      <c r="N106" s="10">
        <f>M106*0.8</f>
        <v>58.79</v>
      </c>
      <c r="O106" s="19">
        <v>110</v>
      </c>
      <c r="P106" s="20">
        <v>80.5</v>
      </c>
      <c r="Q106" s="22">
        <f>(O106+P106)*0.1</f>
        <v>19.05</v>
      </c>
      <c r="R106" s="22">
        <f>N106+Q106</f>
        <v>77.84</v>
      </c>
    </row>
    <row r="107" ht="24.95" customHeight="1">
      <c r="A107" s="7" t="s">
        <v>232</v>
      </c>
      <c r="B107" s="7" t="s">
        <v>192</v>
      </c>
      <c r="C107" s="9" t="s">
        <v>233</v>
      </c>
      <c r="D107" s="9" t="s">
        <v>48</v>
      </c>
      <c r="E107" s="9">
        <v>63.1</v>
      </c>
      <c r="F107" s="9">
        <v>76</v>
      </c>
      <c r="G107" s="9">
        <v>69</v>
      </c>
      <c r="H107" s="9">
        <v>72</v>
      </c>
      <c r="I107" s="9">
        <v>72.4</v>
      </c>
      <c r="J107" s="9">
        <v>73.5</v>
      </c>
      <c r="K107" s="9">
        <v>60</v>
      </c>
      <c r="L107" s="9">
        <v>66.8</v>
      </c>
      <c r="M107" s="18">
        <f>AVERAGE(E107:L107)</f>
        <v>69.1</v>
      </c>
      <c r="N107" s="10">
        <f>M107*0.8</f>
        <v>55.28</v>
      </c>
      <c r="O107" s="19">
        <v>80</v>
      </c>
      <c r="P107" s="20">
        <v>47</v>
      </c>
      <c r="Q107" s="22">
        <f>(O107+P107)*0.1</f>
        <v>12.7</v>
      </c>
      <c r="R107" s="22">
        <f>N107+Q107</f>
        <v>67.98</v>
      </c>
    </row>
    <row r="108" ht="24.95" customHeight="1">
      <c r="A108" s="7" t="s">
        <v>234</v>
      </c>
      <c r="B108" s="7" t="s">
        <v>192</v>
      </c>
      <c r="C108" s="9" t="s">
        <v>235</v>
      </c>
      <c r="D108" s="9" t="s">
        <v>48</v>
      </c>
      <c r="E108" s="9">
        <v>72.2</v>
      </c>
      <c r="F108" s="9">
        <v>70</v>
      </c>
      <c r="G108" s="9">
        <v>65</v>
      </c>
      <c r="H108" s="9">
        <v>64</v>
      </c>
      <c r="I108" s="9">
        <v>70.4</v>
      </c>
      <c r="J108" s="9">
        <v>73.5</v>
      </c>
      <c r="K108" s="9">
        <v>65</v>
      </c>
      <c r="L108" s="9">
        <v>54.7</v>
      </c>
      <c r="M108" s="18">
        <f>AVERAGE(E108:L108)</f>
        <v>66.85</v>
      </c>
      <c r="N108" s="10">
        <f>M108*0.8</f>
        <v>53.48</v>
      </c>
      <c r="O108" s="19">
        <v>69.5</v>
      </c>
      <c r="P108" s="20">
        <v>46</v>
      </c>
      <c r="Q108" s="22">
        <f>(O108+P108)*0.1</f>
        <v>11.55</v>
      </c>
      <c r="R108" s="22">
        <f>N108+Q108</f>
        <v>65.03</v>
      </c>
    </row>
    <row r="109" ht="24.95" customHeight="1">
      <c r="A109" s="7" t="s">
        <v>236</v>
      </c>
      <c r="B109" s="7" t="s">
        <v>192</v>
      </c>
      <c r="C109" s="9" t="s">
        <v>237</v>
      </c>
      <c r="D109" s="9" t="s">
        <v>48</v>
      </c>
      <c r="E109" s="9">
        <v>75.7</v>
      </c>
      <c r="F109" s="9">
        <v>73</v>
      </c>
      <c r="G109" s="9">
        <v>72</v>
      </c>
      <c r="H109" s="9">
        <v>76</v>
      </c>
      <c r="I109" s="9">
        <v>67.2</v>
      </c>
      <c r="J109" s="9">
        <v>83.3</v>
      </c>
      <c r="K109" s="9">
        <v>76</v>
      </c>
      <c r="L109" s="9">
        <v>73.8</v>
      </c>
      <c r="M109" s="18">
        <f>AVERAGE(E109:L109)</f>
        <v>74.625</v>
      </c>
      <c r="N109" s="10">
        <f>M109*0.8</f>
        <v>59.7</v>
      </c>
      <c r="O109" s="19">
        <v>80</v>
      </c>
      <c r="P109" s="20">
        <v>44.5</v>
      </c>
      <c r="Q109" s="22">
        <f>(O109+P109)*0.1</f>
        <v>12.45</v>
      </c>
      <c r="R109" s="22">
        <f>N109+Q109</f>
        <v>72.15</v>
      </c>
    </row>
    <row r="110" ht="24.95" customHeight="1">
      <c r="A110" s="7" t="s">
        <v>238</v>
      </c>
      <c r="B110" s="7" t="s">
        <v>192</v>
      </c>
      <c r="C110" s="9" t="s">
        <v>239</v>
      </c>
      <c r="D110" s="9" t="s">
        <v>48</v>
      </c>
      <c r="E110" s="9">
        <v>79.9</v>
      </c>
      <c r="F110" s="9">
        <v>67</v>
      </c>
      <c r="G110" s="9">
        <v>74</v>
      </c>
      <c r="H110" s="9">
        <v>77</v>
      </c>
      <c r="I110" s="9">
        <v>70.4</v>
      </c>
      <c r="J110" s="9">
        <v>72.8</v>
      </c>
      <c r="K110" s="9">
        <v>73</v>
      </c>
      <c r="L110" s="9">
        <v>66.3</v>
      </c>
      <c r="M110" s="18">
        <f>AVERAGE(E110:L110)</f>
        <v>72.55</v>
      </c>
      <c r="N110" s="10">
        <f>M110*0.8</f>
        <v>58.04</v>
      </c>
      <c r="O110" s="19">
        <v>104</v>
      </c>
      <c r="P110" s="20">
        <v>43.5</v>
      </c>
      <c r="Q110" s="22">
        <f>(O110+P110)*0.1</f>
        <v>14.75</v>
      </c>
      <c r="R110" s="22">
        <f>N110+Q110</f>
        <v>72.79</v>
      </c>
    </row>
  </sheetData>
  <mergeCells count="11">
    <mergeCell ref="A1:R1"/>
    <mergeCell ref="E2:H2"/>
    <mergeCell ref="I2:L2"/>
    <mergeCell ref="A2:A3"/>
    <mergeCell ref="B2:B3"/>
    <mergeCell ref="C2:C3"/>
    <mergeCell ref="D2:D3"/>
    <mergeCell ref="N2:N3"/>
    <mergeCell ref="O2:O3"/>
    <mergeCell ref="P2:P3"/>
    <mergeCell ref="Q2:Q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朱性海</dc:creator>
  <cp:lastModifiedBy>sony</cp:lastModifiedBy>
  <dcterms:created xsi:type="dcterms:W3CDTF">2013-09-17T12:19:53Z</dcterms:created>
  <dcterms:modified xsi:type="dcterms:W3CDTF">2013-09-17T12:21:17Z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2052-9.1.0.3914</vt:lpwstr>
  </property>
</Properties>
</file>