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080" windowHeight="7725" tabRatio="776" activeTab="8"/>
  </bookViews>
  <sheets>
    <sheet name="11级69班" sheetId="1" r:id="rId1"/>
    <sheet name="11级70班" sheetId="2" r:id="rId2"/>
    <sheet name="11级71班" sheetId="3" r:id="rId3"/>
    <sheet name="10级69班" sheetId="4" r:id="rId4"/>
    <sheet name="10级70班" sheetId="5" r:id="rId5"/>
    <sheet name="10级71班" sheetId="6" r:id="rId6"/>
    <sheet name="12级70班" sheetId="7" r:id="rId7"/>
    <sheet name="12级71班" sheetId="8" r:id="rId8"/>
    <sheet name="12级72班" sheetId="9" r:id="rId9"/>
  </sheets>
  <calcPr calcId="125725"/>
</workbook>
</file>

<file path=xl/calcChain.xml><?xml version="1.0" encoding="utf-8"?>
<calcChain xmlns="http://schemas.openxmlformats.org/spreadsheetml/2006/main">
  <c r="S36" i="9"/>
  <c r="R36"/>
  <c r="O36"/>
  <c r="N36"/>
  <c r="S35"/>
  <c r="R35"/>
  <c r="O35"/>
  <c r="N35"/>
  <c r="S34"/>
  <c r="R34"/>
  <c r="O34"/>
  <c r="N34"/>
  <c r="S33"/>
  <c r="R33"/>
  <c r="O33"/>
  <c r="N33"/>
  <c r="S32"/>
  <c r="R32"/>
  <c r="O32"/>
  <c r="N32"/>
  <c r="R31"/>
  <c r="S31" s="1"/>
  <c r="O31"/>
  <c r="N31"/>
  <c r="S30"/>
  <c r="R30"/>
  <c r="O30"/>
  <c r="N30"/>
  <c r="S29"/>
  <c r="R29"/>
  <c r="O29"/>
  <c r="N29"/>
  <c r="S28"/>
  <c r="R28"/>
  <c r="O28"/>
  <c r="N28"/>
  <c r="S27"/>
  <c r="R27"/>
  <c r="O27"/>
  <c r="N27"/>
  <c r="S26"/>
  <c r="R26"/>
  <c r="O26"/>
  <c r="N26"/>
  <c r="S25"/>
  <c r="R25"/>
  <c r="O25"/>
  <c r="N25"/>
  <c r="S24"/>
  <c r="R24"/>
  <c r="O24"/>
  <c r="N24"/>
  <c r="S23"/>
  <c r="R23"/>
  <c r="O23"/>
  <c r="N23"/>
  <c r="S22"/>
  <c r="R22"/>
  <c r="O22"/>
  <c r="N22"/>
  <c r="S21"/>
  <c r="R21"/>
  <c r="O21"/>
  <c r="N21"/>
  <c r="S20"/>
  <c r="R20"/>
  <c r="O20"/>
  <c r="N20"/>
  <c r="S19"/>
  <c r="R19"/>
  <c r="O19"/>
  <c r="N19"/>
  <c r="S18"/>
  <c r="R18"/>
  <c r="O18"/>
  <c r="N18"/>
  <c r="S17"/>
  <c r="R17"/>
  <c r="O17"/>
  <c r="N17"/>
  <c r="S16"/>
  <c r="R16"/>
  <c r="O16"/>
  <c r="N16"/>
  <c r="S15"/>
  <c r="R15"/>
  <c r="O15"/>
  <c r="N15"/>
  <c r="S14"/>
  <c r="R14"/>
  <c r="O14"/>
  <c r="N14"/>
  <c r="S13"/>
  <c r="R13"/>
  <c r="O13"/>
  <c r="N13"/>
  <c r="S12"/>
  <c r="R12"/>
  <c r="O12"/>
  <c r="N12"/>
  <c r="S11"/>
  <c r="R11"/>
  <c r="O11"/>
  <c r="N11"/>
  <c r="S10"/>
  <c r="R10"/>
  <c r="O10"/>
  <c r="N10"/>
  <c r="S9"/>
  <c r="R9"/>
  <c r="O9"/>
  <c r="N9"/>
  <c r="S8"/>
  <c r="R8"/>
  <c r="O8"/>
  <c r="N8"/>
  <c r="S7"/>
  <c r="R7"/>
  <c r="O7"/>
  <c r="N7"/>
  <c r="S6"/>
  <c r="R6"/>
  <c r="O6"/>
  <c r="N6"/>
  <c r="S5"/>
  <c r="R5"/>
  <c r="O5"/>
  <c r="N5"/>
  <c r="S4"/>
  <c r="R4"/>
  <c r="O4"/>
  <c r="N4"/>
  <c r="S3"/>
  <c r="R3"/>
  <c r="O3"/>
  <c r="N3"/>
  <c r="S36" i="8"/>
  <c r="R36"/>
  <c r="O36"/>
  <c r="N36"/>
  <c r="S35"/>
  <c r="R35"/>
  <c r="O35"/>
  <c r="N35"/>
  <c r="S34"/>
  <c r="R34"/>
  <c r="O34"/>
  <c r="N34"/>
  <c r="S33"/>
  <c r="R33"/>
  <c r="O33"/>
  <c r="N33"/>
  <c r="S32"/>
  <c r="R32"/>
  <c r="O32"/>
  <c r="N32"/>
  <c r="S31"/>
  <c r="R31"/>
  <c r="O31"/>
  <c r="N31"/>
  <c r="S30"/>
  <c r="R30"/>
  <c r="O30"/>
  <c r="N30"/>
  <c r="S29"/>
  <c r="R29"/>
  <c r="O29"/>
  <c r="N29"/>
  <c r="S28"/>
  <c r="R28"/>
  <c r="O28"/>
  <c r="N28"/>
  <c r="S27"/>
  <c r="R27"/>
  <c r="O27"/>
  <c r="N27"/>
  <c r="S26"/>
  <c r="R26"/>
  <c r="O26"/>
  <c r="N26"/>
  <c r="S25"/>
  <c r="R25"/>
  <c r="O25"/>
  <c r="N25"/>
  <c r="S24"/>
  <c r="R24"/>
  <c r="O24"/>
  <c r="N24"/>
  <c r="S23"/>
  <c r="R23"/>
  <c r="O23"/>
  <c r="N23"/>
  <c r="S22"/>
  <c r="R22"/>
  <c r="O22"/>
  <c r="N22"/>
  <c r="S21"/>
  <c r="R21"/>
  <c r="O21"/>
  <c r="N21"/>
  <c r="S20"/>
  <c r="R20"/>
  <c r="O20"/>
  <c r="N20"/>
  <c r="S19"/>
  <c r="R19"/>
  <c r="O19"/>
  <c r="N19"/>
  <c r="S18"/>
  <c r="R18"/>
  <c r="O18"/>
  <c r="N18"/>
  <c r="S17"/>
  <c r="R17"/>
  <c r="O17"/>
  <c r="N17"/>
  <c r="S16"/>
  <c r="R16"/>
  <c r="O16"/>
  <c r="N16"/>
  <c r="S15"/>
  <c r="R15"/>
  <c r="O15"/>
  <c r="N15"/>
  <c r="S14"/>
  <c r="R14"/>
  <c r="O14"/>
  <c r="N14"/>
  <c r="S13"/>
  <c r="R13"/>
  <c r="O13"/>
  <c r="N13"/>
  <c r="S12"/>
  <c r="R12"/>
  <c r="O12"/>
  <c r="N12"/>
  <c r="S11"/>
  <c r="R11"/>
  <c r="O11"/>
  <c r="N11"/>
  <c r="S10"/>
  <c r="R10"/>
  <c r="O10"/>
  <c r="N10"/>
  <c r="S9"/>
  <c r="R9"/>
  <c r="O9"/>
  <c r="N9"/>
  <c r="S8"/>
  <c r="R8"/>
  <c r="O8"/>
  <c r="N8"/>
  <c r="S7"/>
  <c r="R7"/>
  <c r="O7"/>
  <c r="N7"/>
  <c r="S6"/>
  <c r="R6"/>
  <c r="O6"/>
  <c r="N6"/>
  <c r="S5"/>
  <c r="R5"/>
  <c r="O5"/>
  <c r="N5"/>
  <c r="S4"/>
  <c r="R4"/>
  <c r="O4"/>
  <c r="N4"/>
  <c r="S3"/>
  <c r="R3"/>
  <c r="O3"/>
  <c r="N3"/>
  <c r="T38" i="7"/>
  <c r="P38"/>
  <c r="O38"/>
  <c r="T37"/>
  <c r="P37"/>
  <c r="O37"/>
  <c r="T36"/>
  <c r="P36"/>
  <c r="O36"/>
  <c r="T35"/>
  <c r="P35"/>
  <c r="O35"/>
  <c r="T34"/>
  <c r="P34"/>
  <c r="O34"/>
  <c r="T33"/>
  <c r="P33"/>
  <c r="O33"/>
  <c r="T32"/>
  <c r="P32"/>
  <c r="O32"/>
  <c r="T31"/>
  <c r="P31"/>
  <c r="O31"/>
  <c r="T30"/>
  <c r="P30"/>
  <c r="O30"/>
  <c r="T29"/>
  <c r="P29"/>
  <c r="O29"/>
  <c r="T28"/>
  <c r="P28"/>
  <c r="O28"/>
  <c r="T27"/>
  <c r="P27"/>
  <c r="O27"/>
  <c r="T26"/>
  <c r="P26"/>
  <c r="O26"/>
  <c r="T25"/>
  <c r="P25"/>
  <c r="O25"/>
  <c r="T24"/>
  <c r="P24"/>
  <c r="O24"/>
  <c r="T23"/>
  <c r="P23"/>
  <c r="O23"/>
  <c r="T22"/>
  <c r="P22"/>
  <c r="O22"/>
  <c r="T21"/>
  <c r="P21"/>
  <c r="O21"/>
  <c r="T20"/>
  <c r="P20"/>
  <c r="O20"/>
  <c r="T19"/>
  <c r="P19"/>
  <c r="O19"/>
  <c r="T18"/>
  <c r="P18"/>
  <c r="O18"/>
  <c r="T17"/>
  <c r="P17"/>
  <c r="O17"/>
  <c r="T16"/>
  <c r="P16"/>
  <c r="O16"/>
  <c r="T15"/>
  <c r="P15"/>
  <c r="O15"/>
  <c r="T14"/>
  <c r="P14"/>
  <c r="O14"/>
  <c r="T13"/>
  <c r="P13"/>
  <c r="O13"/>
  <c r="T12"/>
  <c r="P12"/>
  <c r="O12"/>
  <c r="T11"/>
  <c r="P11"/>
  <c r="O11"/>
  <c r="T10"/>
  <c r="P10"/>
  <c r="O10"/>
  <c r="T9"/>
  <c r="P9"/>
  <c r="O9"/>
  <c r="T8"/>
  <c r="P8"/>
  <c r="O8"/>
  <c r="T7"/>
  <c r="P7"/>
  <c r="O7"/>
  <c r="T6"/>
  <c r="P6"/>
  <c r="O6"/>
  <c r="T5"/>
  <c r="P5"/>
  <c r="O5"/>
  <c r="T4"/>
  <c r="P4"/>
  <c r="O4"/>
  <c r="T3"/>
  <c r="P3"/>
  <c r="O3"/>
  <c r="P14" i="6"/>
  <c r="O14"/>
  <c r="L14"/>
  <c r="K14"/>
  <c r="P13"/>
  <c r="O13"/>
  <c r="L13"/>
  <c r="K13"/>
  <c r="P12"/>
  <c r="O12"/>
  <c r="L12"/>
  <c r="K12"/>
  <c r="P11"/>
  <c r="O11"/>
  <c r="L11"/>
  <c r="K11"/>
  <c r="P10"/>
  <c r="O10"/>
  <c r="L10"/>
  <c r="K10"/>
  <c r="P9"/>
  <c r="O9"/>
  <c r="L9"/>
  <c r="K9"/>
  <c r="P8"/>
  <c r="O8"/>
  <c r="L8"/>
  <c r="K8"/>
  <c r="P7"/>
  <c r="O7"/>
  <c r="L7"/>
  <c r="K7"/>
  <c r="P6"/>
  <c r="O6"/>
  <c r="L6"/>
  <c r="K6"/>
  <c r="P5"/>
  <c r="O5"/>
  <c r="L5"/>
  <c r="K5"/>
  <c r="P4"/>
  <c r="O4"/>
  <c r="L4"/>
  <c r="K4"/>
  <c r="P3"/>
  <c r="O3"/>
  <c r="L3"/>
  <c r="K3"/>
  <c r="R14" i="5"/>
  <c r="Q14"/>
  <c r="N14"/>
  <c r="M14"/>
  <c r="R13"/>
  <c r="Q13"/>
  <c r="N13"/>
  <c r="M13"/>
  <c r="R12"/>
  <c r="Q12"/>
  <c r="N12"/>
  <c r="M12"/>
  <c r="R11"/>
  <c r="Q11"/>
  <c r="N11"/>
  <c r="M11"/>
  <c r="R10"/>
  <c r="Q10"/>
  <c r="N10"/>
  <c r="M10"/>
  <c r="R9"/>
  <c r="Q9"/>
  <c r="N9"/>
  <c r="M9"/>
  <c r="R8"/>
  <c r="Q8"/>
  <c r="N8"/>
  <c r="M8"/>
  <c r="R7"/>
  <c r="Q7"/>
  <c r="N7"/>
  <c r="M7"/>
  <c r="R6"/>
  <c r="Q6"/>
  <c r="N6"/>
  <c r="M6"/>
  <c r="R5"/>
  <c r="Q5"/>
  <c r="N5"/>
  <c r="M5"/>
  <c r="R4"/>
  <c r="Q4"/>
  <c r="N4"/>
  <c r="M4"/>
  <c r="R3"/>
  <c r="Q3"/>
  <c r="N3"/>
  <c r="M3"/>
  <c r="Q18" i="4"/>
  <c r="M18"/>
  <c r="L18"/>
  <c r="Q17"/>
  <c r="M17"/>
  <c r="L17"/>
  <c r="Q16"/>
  <c r="M16"/>
  <c r="L16"/>
  <c r="Q15"/>
  <c r="M15"/>
  <c r="L15"/>
  <c r="Q14"/>
  <c r="M14"/>
  <c r="L14"/>
  <c r="Q13"/>
  <c r="M13"/>
  <c r="L13"/>
  <c r="Q12"/>
  <c r="M12"/>
  <c r="L12"/>
  <c r="Q11"/>
  <c r="M11"/>
  <c r="L11"/>
  <c r="Q10"/>
  <c r="M10"/>
  <c r="L10"/>
  <c r="Q9"/>
  <c r="M9"/>
  <c r="L9"/>
  <c r="Q8"/>
  <c r="M8"/>
  <c r="L8"/>
  <c r="Q7"/>
  <c r="M7"/>
  <c r="L7"/>
  <c r="Q6"/>
  <c r="M6"/>
  <c r="L6"/>
  <c r="Q5"/>
  <c r="M5"/>
  <c r="L5"/>
  <c r="Q4"/>
  <c r="M4"/>
  <c r="L4"/>
  <c r="Q3"/>
  <c r="M3"/>
  <c r="L3"/>
  <c r="O14" i="3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Q23" i="2"/>
  <c r="M23"/>
  <c r="L23"/>
  <c r="Q22"/>
  <c r="M22"/>
  <c r="L22"/>
  <c r="Q21"/>
  <c r="M21"/>
  <c r="L21"/>
  <c r="Q20"/>
  <c r="M20"/>
  <c r="L20"/>
  <c r="Q19"/>
  <c r="M19"/>
  <c r="L19"/>
  <c r="Q18"/>
  <c r="M18"/>
  <c r="L18"/>
  <c r="Q17"/>
  <c r="M17"/>
  <c r="L17"/>
  <c r="Q16"/>
  <c r="M16"/>
  <c r="L16"/>
  <c r="Q15"/>
  <c r="M15"/>
  <c r="L15"/>
  <c r="Q14"/>
  <c r="M14"/>
  <c r="L14"/>
  <c r="Q13"/>
  <c r="M13"/>
  <c r="L13"/>
  <c r="Q12"/>
  <c r="M12"/>
  <c r="L12"/>
  <c r="Q11"/>
  <c r="M11"/>
  <c r="L11"/>
  <c r="Q10"/>
  <c r="M10"/>
  <c r="L10"/>
  <c r="Q9"/>
  <c r="M9"/>
  <c r="L9"/>
  <c r="Q8"/>
  <c r="M8"/>
  <c r="L8"/>
  <c r="Q7"/>
  <c r="M7"/>
  <c r="L7"/>
  <c r="Q6"/>
  <c r="M6"/>
  <c r="L6"/>
  <c r="Q5"/>
  <c r="M5"/>
  <c r="L5"/>
  <c r="Q4"/>
  <c r="M4"/>
  <c r="L4"/>
  <c r="Q3"/>
  <c r="M3"/>
  <c r="L3"/>
  <c r="S18" i="1"/>
  <c r="O18"/>
  <c r="N18"/>
  <c r="S17"/>
  <c r="O17"/>
  <c r="N17"/>
  <c r="S16"/>
  <c r="O16"/>
  <c r="N16"/>
  <c r="S15"/>
  <c r="O15"/>
  <c r="N15"/>
  <c r="S14"/>
  <c r="O14"/>
  <c r="N14"/>
  <c r="S13"/>
  <c r="O13"/>
  <c r="N13"/>
  <c r="S12"/>
  <c r="O12"/>
  <c r="N12"/>
  <c r="S11"/>
  <c r="O11"/>
  <c r="N11"/>
  <c r="S10"/>
  <c r="O10"/>
  <c r="N10"/>
  <c r="S9"/>
  <c r="O9"/>
  <c r="N9"/>
  <c r="S8"/>
  <c r="O8"/>
  <c r="N8"/>
  <c r="S7"/>
  <c r="O7"/>
  <c r="N7"/>
  <c r="S6"/>
  <c r="O6"/>
  <c r="N6"/>
  <c r="S5"/>
  <c r="O5"/>
  <c r="N5"/>
  <c r="S4"/>
  <c r="O4"/>
  <c r="N4"/>
  <c r="S3"/>
  <c r="O3"/>
  <c r="N3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sz val="9"/>
            <color indexed="81"/>
            <rFont val="宋体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<sst xmlns="http://schemas.openxmlformats.org/spreadsheetml/2006/main" count="636" uniqueCount="254">
  <si>
    <t>学号</t>
  </si>
  <si>
    <t>班级</t>
  </si>
  <si>
    <t>姓名</t>
  </si>
  <si>
    <t>性别</t>
  </si>
  <si>
    <t>第一学期</t>
  </si>
  <si>
    <t>第二学期</t>
  </si>
  <si>
    <t>平均</t>
  </si>
  <si>
    <t>折合成绩B*80%</t>
  </si>
  <si>
    <t>素质与行为规范A</t>
  </si>
  <si>
    <t>实践与创新能力C</t>
  </si>
  <si>
    <r>
      <rPr>
        <sz val="12"/>
        <rFont val="黑体"/>
        <family val="3"/>
        <charset val="134"/>
      </rPr>
      <t>折合成绩（A+C）</t>
    </r>
    <r>
      <rPr>
        <sz val="12"/>
        <rFont val="黑体"/>
        <family val="3"/>
        <charset val="134"/>
      </rPr>
      <t>*10%</t>
    </r>
  </si>
  <si>
    <t>最终</t>
  </si>
  <si>
    <t>马克思主义基本原理1</t>
  </si>
  <si>
    <t>免疫学1</t>
  </si>
  <si>
    <t>电路原理1</t>
  </si>
  <si>
    <t>微生物学1</t>
  </si>
  <si>
    <t>英语1</t>
  </si>
  <si>
    <t>毛概三1</t>
  </si>
  <si>
    <t>发酵工程1</t>
  </si>
  <si>
    <t>生物化学1</t>
  </si>
  <si>
    <t>细胞生物学1</t>
  </si>
  <si>
    <t>成绩</t>
  </si>
  <si>
    <t>69班</t>
  </si>
  <si>
    <t>陆卫朋</t>
  </si>
  <si>
    <t>男</t>
  </si>
  <si>
    <t>朱奥克</t>
  </si>
  <si>
    <t>程鑫</t>
  </si>
  <si>
    <t>齐占磊</t>
  </si>
  <si>
    <t>王鑫金</t>
  </si>
  <si>
    <t>王刘灿</t>
  </si>
  <si>
    <t>李静</t>
  </si>
  <si>
    <t>女</t>
  </si>
  <si>
    <t>任雅婷</t>
  </si>
  <si>
    <t>张迪</t>
  </si>
  <si>
    <t>郭轩</t>
  </si>
  <si>
    <t>彭阳豪</t>
  </si>
  <si>
    <t>徐毓皎</t>
  </si>
  <si>
    <t>张月梅</t>
  </si>
  <si>
    <t>张妍妍</t>
  </si>
  <si>
    <t>李志妞</t>
  </si>
  <si>
    <t>王月</t>
  </si>
  <si>
    <t>大学物理1</t>
  </si>
  <si>
    <t>模拟电子技术1</t>
  </si>
  <si>
    <t>信号与线性技术1</t>
  </si>
  <si>
    <t>70班</t>
  </si>
  <si>
    <t>侯培涛</t>
  </si>
  <si>
    <t>毕毫龙</t>
  </si>
  <si>
    <t>王振普</t>
  </si>
  <si>
    <t>翟文臣</t>
  </si>
  <si>
    <t>张小伟</t>
  </si>
  <si>
    <t>朱怡</t>
  </si>
  <si>
    <t>陈奇</t>
  </si>
  <si>
    <t>黄国定</t>
  </si>
  <si>
    <t>刘桂丞</t>
  </si>
  <si>
    <t>朱煜尔</t>
  </si>
  <si>
    <t>王惠敏</t>
  </si>
  <si>
    <t>任丹琪</t>
  </si>
  <si>
    <t>董倩倩</t>
  </si>
  <si>
    <t>赵晴晴</t>
  </si>
  <si>
    <t>李明明</t>
  </si>
  <si>
    <t>郭静雅</t>
  </si>
  <si>
    <t>卢滴</t>
  </si>
  <si>
    <t>冯唤新</t>
  </si>
  <si>
    <t>杜玉</t>
  </si>
  <si>
    <t>马文君</t>
  </si>
  <si>
    <t>吴梦月</t>
  </si>
  <si>
    <t>分析化学1</t>
  </si>
  <si>
    <t>71班</t>
  </si>
  <si>
    <t>余晓辉</t>
  </si>
  <si>
    <t>李村院</t>
  </si>
  <si>
    <t>安少宾</t>
  </si>
  <si>
    <t>彭绪旺</t>
  </si>
  <si>
    <t>张卓</t>
  </si>
  <si>
    <t>李江霞</t>
  </si>
  <si>
    <t>郭丹丹</t>
  </si>
  <si>
    <t>董慧芳</t>
  </si>
  <si>
    <t>张静</t>
  </si>
  <si>
    <t>田露露</t>
  </si>
  <si>
    <t>任珍珍</t>
  </si>
  <si>
    <t>刘斯文</t>
  </si>
  <si>
    <t>药理学1</t>
  </si>
  <si>
    <t>发酵工程设备1</t>
  </si>
  <si>
    <t>遗传学1</t>
  </si>
  <si>
    <t>化工原理1（生工）</t>
  </si>
  <si>
    <t>基因工程1</t>
  </si>
  <si>
    <t>酶工程1</t>
  </si>
  <si>
    <t>细胞工程1</t>
  </si>
  <si>
    <t>李鑫</t>
  </si>
  <si>
    <t>黄义</t>
  </si>
  <si>
    <t>梅冬意</t>
  </si>
  <si>
    <t>卢达</t>
  </si>
  <si>
    <t>杨凯</t>
  </si>
  <si>
    <t>刘军锋</t>
  </si>
  <si>
    <t>杜佳佳</t>
  </si>
  <si>
    <t>赵志攀</t>
  </si>
  <si>
    <t>孟照军</t>
  </si>
  <si>
    <t>王欢</t>
  </si>
  <si>
    <t>管文玲</t>
  </si>
  <si>
    <t>池秋蝶</t>
  </si>
  <si>
    <t>王停停</t>
  </si>
  <si>
    <t>白雪</t>
  </si>
  <si>
    <t>王双凤</t>
  </si>
  <si>
    <t>刘琳洁</t>
  </si>
  <si>
    <t>数字信号处理1</t>
  </si>
  <si>
    <t>数字电子技术1</t>
  </si>
  <si>
    <t>计算机原理与接口1</t>
  </si>
  <si>
    <t>临床医学概要1</t>
  </si>
  <si>
    <t>医学影像仪器1</t>
  </si>
  <si>
    <t>医学图像处理1</t>
  </si>
  <si>
    <t>医学仪器原理1</t>
  </si>
  <si>
    <t>生物医学传感器1</t>
  </si>
  <si>
    <t>曾俊峰</t>
  </si>
  <si>
    <t>孙海涛</t>
  </si>
  <si>
    <t>王鹏飞</t>
  </si>
  <si>
    <t>李程</t>
  </si>
  <si>
    <t>郝鹏飞</t>
  </si>
  <si>
    <t>张亚冰</t>
  </si>
  <si>
    <t>关金露</t>
  </si>
  <si>
    <t>翟方园</t>
  </si>
  <si>
    <t>黄莉勤</t>
  </si>
  <si>
    <t>齐晓敏</t>
  </si>
  <si>
    <t>李玲</t>
  </si>
  <si>
    <t>李英豪</t>
  </si>
  <si>
    <t>温中武</t>
  </si>
  <si>
    <t>刘霖</t>
  </si>
  <si>
    <t>吴伟</t>
  </si>
  <si>
    <t>闻猛</t>
  </si>
  <si>
    <t>秦双辉</t>
  </si>
  <si>
    <t>李强</t>
  </si>
  <si>
    <t>赵鹏伟</t>
  </si>
  <si>
    <t>刘兰杰</t>
  </si>
  <si>
    <t>赵俊平</t>
  </si>
  <si>
    <t>尹慧慧</t>
  </si>
  <si>
    <t>杨恩慧</t>
  </si>
  <si>
    <t>王贵楠</t>
  </si>
  <si>
    <t>思想道德修养与法律基础1</t>
  </si>
  <si>
    <t>医用物理学1</t>
  </si>
  <si>
    <t>计算机基础1</t>
  </si>
  <si>
    <t>高等数学1</t>
  </si>
  <si>
    <t>人体解剖学1</t>
  </si>
  <si>
    <t>无机化学1</t>
  </si>
  <si>
    <t>中国近现代史纲要1</t>
  </si>
  <si>
    <t>生理学1</t>
  </si>
  <si>
    <t>有机化学1</t>
  </si>
  <si>
    <t>普通生物学1</t>
  </si>
  <si>
    <t>张浙</t>
  </si>
  <si>
    <t>高振东</t>
  </si>
  <si>
    <t>胡继伟</t>
  </si>
  <si>
    <t>张书彬</t>
  </si>
  <si>
    <t>董昆</t>
  </si>
  <si>
    <t>马腾飞</t>
  </si>
  <si>
    <t>石皓</t>
  </si>
  <si>
    <t>董子炎</t>
  </si>
  <si>
    <t>邓晓华</t>
  </si>
  <si>
    <t>卢明坤</t>
  </si>
  <si>
    <t>刘鑫鑫</t>
  </si>
  <si>
    <t>李无记</t>
  </si>
  <si>
    <t>王富强</t>
  </si>
  <si>
    <t>李宁</t>
  </si>
  <si>
    <t>王启飞</t>
  </si>
  <si>
    <t>董宏辉</t>
  </si>
  <si>
    <t>闫文静</t>
  </si>
  <si>
    <t>李峥</t>
  </si>
  <si>
    <t>李胜楠</t>
  </si>
  <si>
    <t>韩玉</t>
  </si>
  <si>
    <t>李欣欣</t>
  </si>
  <si>
    <t>张琰君</t>
  </si>
  <si>
    <t>屈舒婷</t>
  </si>
  <si>
    <t>蔡刘滕子</t>
  </si>
  <si>
    <t>万汝燕</t>
  </si>
  <si>
    <t>段利颖</t>
  </si>
  <si>
    <t>杨倩倩</t>
  </si>
  <si>
    <t>李欣</t>
  </si>
  <si>
    <t>马云方</t>
  </si>
  <si>
    <t>刘阿丽</t>
  </si>
  <si>
    <t>何亚南</t>
  </si>
  <si>
    <t>段洁琼</t>
  </si>
  <si>
    <t>李明风</t>
  </si>
  <si>
    <t>周胜男</t>
  </si>
  <si>
    <t>孙卉</t>
  </si>
  <si>
    <t>贾会芳</t>
  </si>
  <si>
    <t>折合成绩（A+C）*10%</t>
  </si>
  <si>
    <t>吕昱衡</t>
  </si>
  <si>
    <t>周飞</t>
  </si>
  <si>
    <t>杜朝阳</t>
  </si>
  <si>
    <t>闫彬</t>
  </si>
  <si>
    <t>刘旺</t>
  </si>
  <si>
    <t>李凯振</t>
  </si>
  <si>
    <t>付金伟</t>
  </si>
  <si>
    <t>王正辉</t>
  </si>
  <si>
    <t>焦建飞</t>
  </si>
  <si>
    <t>李亚新</t>
  </si>
  <si>
    <t>马大发</t>
  </si>
  <si>
    <t>魏晓阳</t>
  </si>
  <si>
    <t>徐永生</t>
  </si>
  <si>
    <t>刘春城</t>
  </si>
  <si>
    <t>李喆</t>
  </si>
  <si>
    <t>田军晓</t>
  </si>
  <si>
    <t>郭方媛</t>
  </si>
  <si>
    <t>陈宏洋</t>
  </si>
  <si>
    <t>王冰洁</t>
  </si>
  <si>
    <t>祖亚敏</t>
  </si>
  <si>
    <t>王晓银</t>
  </si>
  <si>
    <t>王雪</t>
  </si>
  <si>
    <t>周四放</t>
  </si>
  <si>
    <t>赵盼霞</t>
  </si>
  <si>
    <t>王莎莎</t>
  </si>
  <si>
    <t>李陈</t>
  </si>
  <si>
    <t>凌彩鹤</t>
  </si>
  <si>
    <t>刘一逸</t>
  </si>
  <si>
    <t>关书君</t>
  </si>
  <si>
    <t>李梦晴</t>
  </si>
  <si>
    <t>李雪</t>
  </si>
  <si>
    <t>苏梦</t>
  </si>
  <si>
    <t>门彩丽</t>
  </si>
  <si>
    <t>王小梅</t>
  </si>
  <si>
    <t>医用化学1</t>
  </si>
  <si>
    <t>工程制图1</t>
  </si>
  <si>
    <t>线性代数1</t>
  </si>
  <si>
    <t>付艺柯</t>
  </si>
  <si>
    <t>平子帅</t>
  </si>
  <si>
    <t>张拴志</t>
  </si>
  <si>
    <t>许昭远</t>
  </si>
  <si>
    <t>孔灿斐</t>
  </si>
  <si>
    <t>张风良</t>
  </si>
  <si>
    <t>王嘉琪</t>
  </si>
  <si>
    <t>王海坤</t>
  </si>
  <si>
    <t>张浩</t>
  </si>
  <si>
    <t>崔文豪</t>
  </si>
  <si>
    <t>杜康</t>
  </si>
  <si>
    <t>周垲翔</t>
  </si>
  <si>
    <t>周相宇</t>
  </si>
  <si>
    <t>张原杰</t>
  </si>
  <si>
    <t>盛江涛</t>
  </si>
  <si>
    <t>利朋怀</t>
  </si>
  <si>
    <t>韩浩</t>
  </si>
  <si>
    <t>高洁</t>
  </si>
  <si>
    <t>郑媛珂</t>
  </si>
  <si>
    <t>胡灿培</t>
  </si>
  <si>
    <t>张芳芳</t>
  </si>
  <si>
    <t>李萧萧</t>
  </si>
  <si>
    <t>欧阳伟华</t>
  </si>
  <si>
    <t>赵方方</t>
  </si>
  <si>
    <t>刘晶晶</t>
  </si>
  <si>
    <t>梁梦</t>
  </si>
  <si>
    <t>20125237235</t>
  </si>
  <si>
    <t>王爽</t>
  </si>
  <si>
    <t>马思琪</t>
  </si>
  <si>
    <t>景致真</t>
  </si>
  <si>
    <t>聂小梦</t>
  </si>
  <si>
    <t>凃莉</t>
  </si>
  <si>
    <t>包雯雯</t>
  </si>
  <si>
    <t>张秋阁</t>
  </si>
  <si>
    <t>苏妍佳</t>
  </si>
</sst>
</file>

<file path=xl/styles.xml><?xml version="1.0" encoding="utf-8"?>
<styleSheet xmlns="http://schemas.openxmlformats.org/spreadsheetml/2006/main">
  <numFmts count="3">
    <numFmt numFmtId="180" formatCode="0.00_);[Red]\(0.00\)"/>
    <numFmt numFmtId="181" formatCode="0_ "/>
    <numFmt numFmtId="182" formatCode="0.00_ "/>
  </numFmts>
  <fonts count="11">
    <font>
      <sz val="11"/>
      <color indexed="8"/>
      <name val="宋体"/>
      <family val="2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黑体"/>
      <family val="3"/>
      <charset val="134"/>
    </font>
    <font>
      <sz val="10"/>
      <name val="宋体"/>
      <family val="3"/>
      <charset val="134"/>
    </font>
    <font>
      <b/>
      <sz val="9"/>
      <name val="黑体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</font>
    <font>
      <sz val="9"/>
      <color indexed="81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1">
      <alignment vertical="center"/>
    </xf>
    <xf numFmtId="0" fontId="2" fillId="0" borderId="1" applyProtection="0">
      <alignment vertical="center"/>
    </xf>
    <xf numFmtId="0" fontId="1" fillId="0" borderId="1">
      <alignment vertical="center"/>
    </xf>
  </cellStyleXfs>
  <cellXfs count="90">
    <xf numFmtId="0" fontId="0" fillId="0" borderId="1" xfId="0" applyAlignment="1"/>
    <xf numFmtId="0" fontId="3" fillId="0" borderId="2" xfId="0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81" fontId="4" fillId="0" borderId="2" xfId="0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82" fontId="0" fillId="0" borderId="2" xfId="0" applyNumberFormat="1" applyBorder="1" applyAlignment="1"/>
    <xf numFmtId="182" fontId="0" fillId="0" borderId="1" xfId="0" applyNumberFormat="1" applyAlignment="1"/>
    <xf numFmtId="181" fontId="4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2" xfId="0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180" fontId="0" fillId="0" borderId="1" xfId="0" applyNumberFormat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/>
    </xf>
    <xf numFmtId="181" fontId="7" fillId="0" borderId="2" xfId="0" applyNumberFormat="1" applyFont="1" applyBorder="1" applyAlignment="1">
      <alignment horizontal="center"/>
    </xf>
    <xf numFmtId="0" fontId="0" fillId="0" borderId="1" xfId="0" applyAlignment="1">
      <alignment vertical="center"/>
    </xf>
    <xf numFmtId="49" fontId="7" fillId="0" borderId="2" xfId="2" applyNumberFormat="1" applyFont="1" applyBorder="1" applyAlignment="1">
      <alignment horizontal="center" vertical="center" wrapText="1"/>
    </xf>
    <xf numFmtId="18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18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82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82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82" fontId="0" fillId="0" borderId="1" xfId="0" applyNumberFormat="1" applyAlignment="1">
      <alignment horizontal="center"/>
    </xf>
    <xf numFmtId="182" fontId="0" fillId="0" borderId="2" xfId="0" applyNumberForma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81" fontId="7" fillId="0" borderId="2" xfId="0" applyNumberFormat="1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82" fontId="7" fillId="0" borderId="2" xfId="0" applyNumberFormat="1" applyFont="1" applyBorder="1" applyAlignment="1">
      <alignment horizontal="center"/>
    </xf>
    <xf numFmtId="182" fontId="7" fillId="0" borderId="2" xfId="0" applyNumberFormat="1" applyFont="1" applyFill="1" applyBorder="1" applyAlignment="1">
      <alignment horizontal="center" vertical="center"/>
    </xf>
    <xf numFmtId="182" fontId="7" fillId="0" borderId="1" xfId="0" applyNumberFormat="1" applyFont="1" applyBorder="1" applyAlignment="1">
      <alignment horizontal="center"/>
    </xf>
    <xf numFmtId="182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80" fontId="3" fillId="0" borderId="6" xfId="0" applyNumberFormat="1" applyFont="1" applyBorder="1" applyAlignment="1">
      <alignment horizontal="center" vertical="center" wrapText="1"/>
    </xf>
    <xf numFmtId="180" fontId="3" fillId="0" borderId="7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7" xfId="2"/>
    <cellStyle name="常规_Sheet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opLeftCell="C1" workbookViewId="0">
      <selection activeCell="C1" sqref="C1:S18"/>
    </sheetView>
  </sheetViews>
  <sheetFormatPr defaultColWidth="9" defaultRowHeight="13.5"/>
  <cols>
    <col min="1" max="1" width="10.75" style="36" customWidth="1"/>
    <col min="2" max="2" width="5.75" style="36" customWidth="1"/>
    <col min="3" max="3" width="6.5" style="36" customWidth="1"/>
    <col min="4" max="4" width="5" style="36" customWidth="1"/>
    <col min="5" max="5" width="6.375" style="36" customWidth="1"/>
    <col min="6" max="6" width="4.375" style="36" customWidth="1"/>
    <col min="7" max="7" width="4.625" style="36" customWidth="1"/>
    <col min="8" max="8" width="4.375" style="36" customWidth="1"/>
    <col min="9" max="9" width="3.375" style="36" customWidth="1"/>
    <col min="10" max="10" width="4.5" style="36" customWidth="1"/>
    <col min="11" max="11" width="4.625" style="36" customWidth="1"/>
    <col min="12" max="12" width="4.5" style="36" customWidth="1"/>
    <col min="13" max="13" width="5.125" style="36" customWidth="1"/>
    <col min="14" max="14" width="6.25" style="36" customWidth="1"/>
    <col min="15" max="15" width="9" style="36"/>
    <col min="16" max="16" width="8" style="36" customWidth="1"/>
    <col min="17" max="17" width="7.875" style="36" customWidth="1"/>
    <col min="18" max="18" width="9" style="36"/>
    <col min="19" max="19" width="7.375" style="36" customWidth="1"/>
    <col min="20" max="16384" width="9" style="36"/>
  </cols>
  <sheetData>
    <row r="1" spans="1:21" ht="14.25" customHeight="1">
      <c r="A1" s="69" t="s">
        <v>0</v>
      </c>
      <c r="B1" s="69" t="s">
        <v>1</v>
      </c>
      <c r="C1" s="69" t="s">
        <v>2</v>
      </c>
      <c r="D1" s="69" t="s">
        <v>3</v>
      </c>
      <c r="E1" s="68" t="s">
        <v>4</v>
      </c>
      <c r="F1" s="68"/>
      <c r="G1" s="68"/>
      <c r="H1" s="68"/>
      <c r="I1" s="68" t="s">
        <v>5</v>
      </c>
      <c r="J1" s="68"/>
      <c r="K1" s="68"/>
      <c r="L1" s="68"/>
      <c r="M1" s="68"/>
      <c r="N1" s="16" t="s">
        <v>6</v>
      </c>
      <c r="O1" s="70" t="s">
        <v>7</v>
      </c>
      <c r="P1" s="72" t="s">
        <v>8</v>
      </c>
      <c r="Q1" s="74" t="s">
        <v>9</v>
      </c>
      <c r="R1" s="70" t="s">
        <v>10</v>
      </c>
      <c r="S1" s="16" t="s">
        <v>11</v>
      </c>
    </row>
    <row r="2" spans="1:21" ht="41.25" customHeight="1">
      <c r="A2" s="69"/>
      <c r="B2" s="69"/>
      <c r="C2" s="69"/>
      <c r="D2" s="69"/>
      <c r="E2" s="58" t="s">
        <v>12</v>
      </c>
      <c r="F2" s="58" t="s">
        <v>13</v>
      </c>
      <c r="G2" s="58" t="s">
        <v>14</v>
      </c>
      <c r="H2" s="58" t="s">
        <v>15</v>
      </c>
      <c r="I2" s="48" t="s">
        <v>16</v>
      </c>
      <c r="J2" s="49" t="s">
        <v>17</v>
      </c>
      <c r="K2" s="49" t="s">
        <v>18</v>
      </c>
      <c r="L2" s="49" t="s">
        <v>19</v>
      </c>
      <c r="M2" s="49" t="s">
        <v>20</v>
      </c>
      <c r="N2" s="17" t="s">
        <v>21</v>
      </c>
      <c r="O2" s="71"/>
      <c r="P2" s="73"/>
      <c r="Q2" s="75"/>
      <c r="R2" s="71"/>
      <c r="S2" s="17" t="s">
        <v>21</v>
      </c>
    </row>
    <row r="3" spans="1:21">
      <c r="A3" s="45">
        <v>20115326902</v>
      </c>
      <c r="B3" s="52" t="s">
        <v>22</v>
      </c>
      <c r="C3" s="59" t="s">
        <v>23</v>
      </c>
      <c r="D3" s="52" t="s">
        <v>24</v>
      </c>
      <c r="E3" s="23">
        <v>75.7</v>
      </c>
      <c r="F3" s="60">
        <v>57</v>
      </c>
      <c r="G3" s="23">
        <v>62.2</v>
      </c>
      <c r="H3" s="52">
        <v>77</v>
      </c>
      <c r="I3" s="23">
        <v>74</v>
      </c>
      <c r="J3" s="23">
        <v>74.599999999999994</v>
      </c>
      <c r="K3" s="23">
        <v>69</v>
      </c>
      <c r="L3" s="23">
        <v>43.1</v>
      </c>
      <c r="M3" s="23">
        <v>78.7</v>
      </c>
      <c r="N3" s="54">
        <f>AVERAGE(E3:M3)</f>
        <v>67.922222222222203</v>
      </c>
      <c r="O3" s="54">
        <f>N3*0.8</f>
        <v>54.337777777777802</v>
      </c>
      <c r="P3" s="27">
        <v>81.5</v>
      </c>
      <c r="Q3" s="18">
        <v>61.6</v>
      </c>
      <c r="R3" s="18">
        <v>14.31</v>
      </c>
      <c r="S3" s="54">
        <f>O3+R3</f>
        <v>68.647777777777804</v>
      </c>
      <c r="T3" s="64"/>
      <c r="U3" s="66"/>
    </row>
    <row r="4" spans="1:21">
      <c r="A4" s="45">
        <v>20115326906</v>
      </c>
      <c r="B4" s="52" t="s">
        <v>22</v>
      </c>
      <c r="C4" s="61" t="s">
        <v>25</v>
      </c>
      <c r="D4" s="52" t="s">
        <v>24</v>
      </c>
      <c r="E4" s="23">
        <v>77.8</v>
      </c>
      <c r="F4" s="60">
        <v>61</v>
      </c>
      <c r="G4" s="23">
        <v>76.2</v>
      </c>
      <c r="H4" s="52">
        <v>76</v>
      </c>
      <c r="I4" s="23">
        <v>71.599999999999994</v>
      </c>
      <c r="J4" s="23">
        <v>76.7</v>
      </c>
      <c r="K4" s="23">
        <v>67</v>
      </c>
      <c r="L4" s="23">
        <v>50.2</v>
      </c>
      <c r="M4" s="23">
        <v>77</v>
      </c>
      <c r="N4" s="54">
        <f t="shared" ref="N4" si="0">AVERAGE(E4:M4)</f>
        <v>70.3888888888889</v>
      </c>
      <c r="O4" s="54">
        <f t="shared" ref="O4" si="1">N4*0.8</f>
        <v>56.311111111111103</v>
      </c>
      <c r="P4" s="27">
        <v>96</v>
      </c>
      <c r="Q4" s="18">
        <v>53.6</v>
      </c>
      <c r="R4" s="18">
        <v>14.96</v>
      </c>
      <c r="S4" s="54">
        <f t="shared" ref="S4" si="2">O4+R4</f>
        <v>71.271111111111097</v>
      </c>
      <c r="T4" s="64"/>
      <c r="U4" s="66"/>
    </row>
    <row r="5" spans="1:21">
      <c r="A5" s="45">
        <v>20115326907</v>
      </c>
      <c r="B5" s="52" t="s">
        <v>22</v>
      </c>
      <c r="C5" s="62" t="s">
        <v>26</v>
      </c>
      <c r="D5" s="52" t="s">
        <v>24</v>
      </c>
      <c r="E5" s="23">
        <v>76.400000000000006</v>
      </c>
      <c r="F5" s="60">
        <v>57</v>
      </c>
      <c r="G5" s="23">
        <v>69</v>
      </c>
      <c r="H5" s="52">
        <v>70</v>
      </c>
      <c r="I5" s="23">
        <v>68.400000000000006</v>
      </c>
      <c r="J5" s="23">
        <v>71.099999999999994</v>
      </c>
      <c r="K5" s="23">
        <v>65</v>
      </c>
      <c r="L5" s="23">
        <v>54.9</v>
      </c>
      <c r="M5" s="23">
        <v>69.900000000000006</v>
      </c>
      <c r="N5" s="54">
        <f t="shared" ref="N5:N18" si="3">AVERAGE(E5:M5)</f>
        <v>66.855555555555597</v>
      </c>
      <c r="O5" s="54">
        <f t="shared" ref="O5:O18" si="4">N5*0.8</f>
        <v>53.484444444444399</v>
      </c>
      <c r="P5" s="27">
        <v>80</v>
      </c>
      <c r="Q5" s="18">
        <v>50</v>
      </c>
      <c r="R5" s="18">
        <v>13</v>
      </c>
      <c r="S5" s="54">
        <f t="shared" ref="S5:S18" si="5">O5+R5</f>
        <v>66.484444444444506</v>
      </c>
      <c r="T5" s="64"/>
      <c r="U5" s="66"/>
    </row>
    <row r="6" spans="1:21">
      <c r="A6" s="45">
        <v>20115326908</v>
      </c>
      <c r="B6" s="52" t="s">
        <v>22</v>
      </c>
      <c r="C6" s="62" t="s">
        <v>27</v>
      </c>
      <c r="D6" s="52" t="s">
        <v>24</v>
      </c>
      <c r="E6" s="23">
        <v>72.900000000000006</v>
      </c>
      <c r="F6" s="60">
        <v>62</v>
      </c>
      <c r="G6" s="23">
        <v>64.599999999999994</v>
      </c>
      <c r="H6" s="52">
        <v>86</v>
      </c>
      <c r="I6" s="23">
        <v>65.599999999999994</v>
      </c>
      <c r="J6" s="23">
        <v>76</v>
      </c>
      <c r="K6" s="23">
        <v>68</v>
      </c>
      <c r="L6" s="23">
        <v>51.2</v>
      </c>
      <c r="M6" s="23">
        <v>73.8</v>
      </c>
      <c r="N6" s="54">
        <f t="shared" si="3"/>
        <v>68.900000000000006</v>
      </c>
      <c r="O6" s="54">
        <f t="shared" si="4"/>
        <v>55.12</v>
      </c>
      <c r="P6" s="27">
        <v>67.5</v>
      </c>
      <c r="Q6" s="18">
        <v>49.5</v>
      </c>
      <c r="R6" s="18">
        <v>11.7</v>
      </c>
      <c r="S6" s="54">
        <f t="shared" si="5"/>
        <v>66.819999999999993</v>
      </c>
      <c r="T6" s="64"/>
      <c r="U6" s="66"/>
    </row>
    <row r="7" spans="1:21">
      <c r="A7" s="45">
        <v>20115326912</v>
      </c>
      <c r="B7" s="52" t="s">
        <v>22</v>
      </c>
      <c r="C7" s="62" t="s">
        <v>28</v>
      </c>
      <c r="D7" s="52" t="s">
        <v>24</v>
      </c>
      <c r="E7" s="23">
        <v>74.3</v>
      </c>
      <c r="F7" s="60">
        <v>60</v>
      </c>
      <c r="G7" s="23">
        <v>58</v>
      </c>
      <c r="H7" s="52">
        <v>78</v>
      </c>
      <c r="I7" s="23">
        <v>59.4</v>
      </c>
      <c r="J7" s="23">
        <v>70.400000000000006</v>
      </c>
      <c r="K7" s="23">
        <v>62</v>
      </c>
      <c r="L7" s="23">
        <v>45.9</v>
      </c>
      <c r="M7" s="23">
        <v>70.7</v>
      </c>
      <c r="N7" s="54">
        <f t="shared" si="3"/>
        <v>64.3</v>
      </c>
      <c r="O7" s="54">
        <f t="shared" si="4"/>
        <v>51.44</v>
      </c>
      <c r="P7" s="27">
        <v>80</v>
      </c>
      <c r="Q7" s="18">
        <v>53.3</v>
      </c>
      <c r="R7" s="18">
        <v>13.33</v>
      </c>
      <c r="S7" s="54">
        <f t="shared" si="5"/>
        <v>64.77</v>
      </c>
      <c r="T7" s="64"/>
      <c r="U7" s="66"/>
    </row>
    <row r="8" spans="1:21">
      <c r="A8" s="45">
        <v>20115326914</v>
      </c>
      <c r="B8" s="52" t="s">
        <v>22</v>
      </c>
      <c r="C8" s="62" t="s">
        <v>29</v>
      </c>
      <c r="D8" s="52" t="s">
        <v>24</v>
      </c>
      <c r="E8" s="23">
        <v>83.4</v>
      </c>
      <c r="F8" s="60">
        <v>64</v>
      </c>
      <c r="G8" s="23">
        <v>62.8</v>
      </c>
      <c r="H8" s="52">
        <v>77</v>
      </c>
      <c r="I8" s="23">
        <v>77.2</v>
      </c>
      <c r="J8" s="23">
        <v>74.599999999999994</v>
      </c>
      <c r="K8" s="23">
        <v>83</v>
      </c>
      <c r="L8" s="23">
        <v>74.7</v>
      </c>
      <c r="M8" s="23">
        <v>72</v>
      </c>
      <c r="N8" s="54">
        <f t="shared" si="3"/>
        <v>74.3</v>
      </c>
      <c r="O8" s="54">
        <f t="shared" si="4"/>
        <v>59.44</v>
      </c>
      <c r="P8" s="27">
        <v>110</v>
      </c>
      <c r="Q8" s="18">
        <v>69.7</v>
      </c>
      <c r="R8" s="18">
        <v>17.97</v>
      </c>
      <c r="S8" s="54">
        <f t="shared" si="5"/>
        <v>77.41</v>
      </c>
      <c r="T8" s="64"/>
      <c r="U8" s="66"/>
    </row>
    <row r="9" spans="1:21">
      <c r="A9" s="45">
        <v>20115326916</v>
      </c>
      <c r="B9" s="52" t="s">
        <v>22</v>
      </c>
      <c r="C9" s="62" t="s">
        <v>30</v>
      </c>
      <c r="D9" s="52" t="s">
        <v>31</v>
      </c>
      <c r="E9" s="23">
        <v>77.099999999999994</v>
      </c>
      <c r="F9" s="60">
        <v>88</v>
      </c>
      <c r="G9" s="23">
        <v>65.599999999999994</v>
      </c>
      <c r="H9" s="52">
        <v>89</v>
      </c>
      <c r="I9" s="23">
        <v>82.8</v>
      </c>
      <c r="J9" s="23">
        <v>89.3</v>
      </c>
      <c r="K9" s="23">
        <v>71</v>
      </c>
      <c r="L9" s="23">
        <v>64.900000000000006</v>
      </c>
      <c r="M9" s="23">
        <v>87.1</v>
      </c>
      <c r="N9" s="54">
        <f t="shared" si="3"/>
        <v>79.422222222222203</v>
      </c>
      <c r="O9" s="54">
        <f t="shared" si="4"/>
        <v>63.537777777777798</v>
      </c>
      <c r="P9" s="27">
        <v>80</v>
      </c>
      <c r="Q9" s="18">
        <v>54.3</v>
      </c>
      <c r="R9" s="18">
        <v>13.43</v>
      </c>
      <c r="S9" s="54">
        <f t="shared" si="5"/>
        <v>76.967777777777798</v>
      </c>
      <c r="T9" s="64"/>
      <c r="U9" s="66"/>
    </row>
    <row r="10" spans="1:21">
      <c r="A10" s="45">
        <v>20115326917</v>
      </c>
      <c r="B10" s="52" t="s">
        <v>22</v>
      </c>
      <c r="C10" s="62" t="s">
        <v>32</v>
      </c>
      <c r="D10" s="52" t="s">
        <v>31</v>
      </c>
      <c r="E10" s="23">
        <v>77.099999999999994</v>
      </c>
      <c r="F10" s="60">
        <v>61</v>
      </c>
      <c r="G10" s="23">
        <v>60.8</v>
      </c>
      <c r="H10" s="52">
        <v>79</v>
      </c>
      <c r="I10" s="23">
        <v>75.2</v>
      </c>
      <c r="J10" s="23">
        <v>72.5</v>
      </c>
      <c r="K10" s="23">
        <v>72</v>
      </c>
      <c r="L10" s="23">
        <v>59.5</v>
      </c>
      <c r="M10" s="23">
        <v>76.2</v>
      </c>
      <c r="N10" s="54">
        <f t="shared" si="3"/>
        <v>70.366666666666703</v>
      </c>
      <c r="O10" s="54">
        <f t="shared" si="4"/>
        <v>56.293333333333301</v>
      </c>
      <c r="P10" s="27">
        <v>80</v>
      </c>
      <c r="Q10" s="18">
        <v>58.6</v>
      </c>
      <c r="R10" s="18">
        <v>13.86</v>
      </c>
      <c r="S10" s="54">
        <f t="shared" si="5"/>
        <v>70.153333333333293</v>
      </c>
      <c r="T10" s="64"/>
      <c r="U10" s="66"/>
    </row>
    <row r="11" spans="1:21">
      <c r="A11" s="45">
        <v>20115326918</v>
      </c>
      <c r="B11" s="52" t="s">
        <v>22</v>
      </c>
      <c r="C11" s="62" t="s">
        <v>33</v>
      </c>
      <c r="D11" s="52" t="s">
        <v>31</v>
      </c>
      <c r="E11" s="23">
        <v>77.099999999999994</v>
      </c>
      <c r="F11" s="60">
        <v>63</v>
      </c>
      <c r="G11" s="23">
        <v>67.8</v>
      </c>
      <c r="H11" s="52">
        <v>75</v>
      </c>
      <c r="I11" s="23">
        <v>71.599999999999994</v>
      </c>
      <c r="J11" s="23">
        <v>61.3</v>
      </c>
      <c r="K11" s="23">
        <v>71</v>
      </c>
      <c r="L11" s="23">
        <v>51.3</v>
      </c>
      <c r="M11" s="23">
        <v>67.099999999999994</v>
      </c>
      <c r="N11" s="54">
        <f t="shared" si="3"/>
        <v>67.244444444444497</v>
      </c>
      <c r="O11" s="54">
        <f t="shared" si="4"/>
        <v>53.795555555555602</v>
      </c>
      <c r="P11" s="27">
        <v>80</v>
      </c>
      <c r="Q11" s="18">
        <v>58.3</v>
      </c>
      <c r="R11" s="18">
        <v>13.83</v>
      </c>
      <c r="S11" s="54">
        <f t="shared" si="5"/>
        <v>67.625555555555593</v>
      </c>
      <c r="T11" s="64"/>
      <c r="U11" s="66"/>
    </row>
    <row r="12" spans="1:21">
      <c r="A12" s="45">
        <v>20115326920</v>
      </c>
      <c r="B12" s="52" t="s">
        <v>22</v>
      </c>
      <c r="C12" s="63" t="s">
        <v>34</v>
      </c>
      <c r="D12" s="52" t="s">
        <v>31</v>
      </c>
      <c r="E12" s="23">
        <v>72.900000000000006</v>
      </c>
      <c r="F12" s="60">
        <v>84</v>
      </c>
      <c r="G12" s="23">
        <v>59.6</v>
      </c>
      <c r="H12" s="52">
        <v>80</v>
      </c>
      <c r="I12" s="23">
        <v>79.2</v>
      </c>
      <c r="J12" s="23">
        <v>73.2</v>
      </c>
      <c r="K12" s="23">
        <v>80</v>
      </c>
      <c r="L12" s="23">
        <v>73.8</v>
      </c>
      <c r="M12" s="23">
        <v>85.3</v>
      </c>
      <c r="N12" s="54">
        <f t="shared" si="3"/>
        <v>76.4444444444444</v>
      </c>
      <c r="O12" s="54">
        <f t="shared" si="4"/>
        <v>61.155555555555502</v>
      </c>
      <c r="P12" s="27">
        <v>96</v>
      </c>
      <c r="Q12" s="18">
        <v>55.8</v>
      </c>
      <c r="R12" s="18">
        <v>15.18</v>
      </c>
      <c r="S12" s="54">
        <f t="shared" si="5"/>
        <v>76.335555555555601</v>
      </c>
      <c r="T12" s="64"/>
      <c r="U12" s="66"/>
    </row>
    <row r="13" spans="1:21">
      <c r="A13" s="45">
        <v>20115326922</v>
      </c>
      <c r="B13" s="52" t="s">
        <v>22</v>
      </c>
      <c r="C13" s="63" t="s">
        <v>35</v>
      </c>
      <c r="D13" s="52" t="s">
        <v>31</v>
      </c>
      <c r="E13" s="23">
        <v>68</v>
      </c>
      <c r="F13" s="60">
        <v>79</v>
      </c>
      <c r="G13" s="23">
        <v>59.6</v>
      </c>
      <c r="H13" s="52">
        <v>77</v>
      </c>
      <c r="I13" s="23">
        <v>72.8</v>
      </c>
      <c r="J13" s="23">
        <v>78.099999999999994</v>
      </c>
      <c r="K13" s="23">
        <v>73</v>
      </c>
      <c r="L13" s="23">
        <v>67.400000000000006</v>
      </c>
      <c r="M13" s="23">
        <v>80.400000000000006</v>
      </c>
      <c r="N13" s="54">
        <f t="shared" si="3"/>
        <v>72.811111111111103</v>
      </c>
      <c r="O13" s="54">
        <f t="shared" si="4"/>
        <v>58.248888888888899</v>
      </c>
      <c r="P13" s="27">
        <v>80</v>
      </c>
      <c r="Q13" s="18">
        <v>54.3</v>
      </c>
      <c r="R13" s="18">
        <v>13.43</v>
      </c>
      <c r="S13" s="54">
        <f t="shared" si="5"/>
        <v>71.678888888888906</v>
      </c>
      <c r="T13" s="64"/>
      <c r="U13" s="66"/>
    </row>
    <row r="14" spans="1:21">
      <c r="A14" s="45">
        <v>20115326923</v>
      </c>
      <c r="B14" s="52" t="s">
        <v>22</v>
      </c>
      <c r="C14" s="63" t="s">
        <v>36</v>
      </c>
      <c r="D14" s="52" t="s">
        <v>31</v>
      </c>
      <c r="E14" s="23">
        <v>79.2</v>
      </c>
      <c r="F14" s="60">
        <v>62</v>
      </c>
      <c r="G14" s="23">
        <v>61.2</v>
      </c>
      <c r="H14" s="52">
        <v>72</v>
      </c>
      <c r="I14" s="23">
        <v>75.2</v>
      </c>
      <c r="J14" s="23">
        <v>66.2</v>
      </c>
      <c r="K14" s="23">
        <v>72</v>
      </c>
      <c r="L14" s="23">
        <v>62</v>
      </c>
      <c r="M14" s="23">
        <v>80.400000000000006</v>
      </c>
      <c r="N14" s="54">
        <f t="shared" si="3"/>
        <v>70.022222222222197</v>
      </c>
      <c r="O14" s="54">
        <f t="shared" si="4"/>
        <v>56.017777777777802</v>
      </c>
      <c r="P14" s="27">
        <v>100</v>
      </c>
      <c r="Q14" s="18">
        <v>57.4</v>
      </c>
      <c r="R14" s="18">
        <v>15.74</v>
      </c>
      <c r="S14" s="54">
        <f t="shared" si="5"/>
        <v>71.757777777777804</v>
      </c>
      <c r="T14" s="64"/>
      <c r="U14" s="66"/>
    </row>
    <row r="15" spans="1:21">
      <c r="A15" s="45">
        <v>20115326924</v>
      </c>
      <c r="B15" s="52" t="s">
        <v>22</v>
      </c>
      <c r="C15" s="63" t="s">
        <v>37</v>
      </c>
      <c r="D15" s="52" t="s">
        <v>31</v>
      </c>
      <c r="E15" s="23">
        <v>69.400000000000006</v>
      </c>
      <c r="F15" s="60">
        <v>87</v>
      </c>
      <c r="G15" s="23">
        <v>60</v>
      </c>
      <c r="H15" s="52">
        <v>75</v>
      </c>
      <c r="I15" s="23">
        <v>74.8</v>
      </c>
      <c r="J15" s="23">
        <v>78.8</v>
      </c>
      <c r="K15" s="23">
        <v>74</v>
      </c>
      <c r="L15" s="23">
        <v>73.8</v>
      </c>
      <c r="M15" s="23">
        <v>83.9</v>
      </c>
      <c r="N15" s="54">
        <f t="shared" si="3"/>
        <v>75.188888888888897</v>
      </c>
      <c r="O15" s="54">
        <f t="shared" si="4"/>
        <v>60.151111111111099</v>
      </c>
      <c r="P15" s="27">
        <v>96</v>
      </c>
      <c r="Q15" s="18">
        <v>64.2</v>
      </c>
      <c r="R15" s="18">
        <v>16.02</v>
      </c>
      <c r="S15" s="54">
        <f t="shared" si="5"/>
        <v>76.171111111111102</v>
      </c>
      <c r="T15" s="64"/>
      <c r="U15" s="66"/>
    </row>
    <row r="16" spans="1:21">
      <c r="A16" s="45">
        <v>20115326925</v>
      </c>
      <c r="B16" s="52" t="s">
        <v>22</v>
      </c>
      <c r="C16" s="63" t="s">
        <v>38</v>
      </c>
      <c r="D16" s="52" t="s">
        <v>31</v>
      </c>
      <c r="E16" s="23">
        <v>74.3</v>
      </c>
      <c r="F16" s="60">
        <v>62</v>
      </c>
      <c r="G16" s="23">
        <v>64.2</v>
      </c>
      <c r="H16" s="52">
        <v>81</v>
      </c>
      <c r="I16" s="23">
        <v>77.599999999999994</v>
      </c>
      <c r="J16" s="23">
        <v>73.2</v>
      </c>
      <c r="K16" s="23">
        <v>75</v>
      </c>
      <c r="L16" s="23">
        <v>62.9</v>
      </c>
      <c r="M16" s="23">
        <v>81.099999999999994</v>
      </c>
      <c r="N16" s="54">
        <f t="shared" si="3"/>
        <v>72.366666666666703</v>
      </c>
      <c r="O16" s="54">
        <f t="shared" si="4"/>
        <v>57.893333333333302</v>
      </c>
      <c r="P16" s="27">
        <v>80</v>
      </c>
      <c r="Q16" s="18">
        <v>54.3</v>
      </c>
      <c r="R16" s="18">
        <v>13.43</v>
      </c>
      <c r="S16" s="54">
        <f t="shared" si="5"/>
        <v>71.323333333333395</v>
      </c>
      <c r="T16" s="64"/>
      <c r="U16" s="66"/>
    </row>
    <row r="17" spans="1:21">
      <c r="A17" s="45">
        <v>20115326926</v>
      </c>
      <c r="B17" s="52" t="s">
        <v>22</v>
      </c>
      <c r="C17" s="63" t="s">
        <v>39</v>
      </c>
      <c r="D17" s="52" t="s">
        <v>31</v>
      </c>
      <c r="E17" s="23">
        <v>72.900000000000006</v>
      </c>
      <c r="F17" s="60">
        <v>67</v>
      </c>
      <c r="G17" s="23">
        <v>65.8</v>
      </c>
      <c r="H17" s="52">
        <v>72</v>
      </c>
      <c r="I17" s="23">
        <v>85.2</v>
      </c>
      <c r="J17" s="23">
        <v>71.099999999999994</v>
      </c>
      <c r="K17" s="23">
        <v>72</v>
      </c>
      <c r="L17" s="23">
        <v>60.3</v>
      </c>
      <c r="M17" s="23">
        <v>72.099999999999994</v>
      </c>
      <c r="N17" s="54">
        <f t="shared" si="3"/>
        <v>70.933333333333294</v>
      </c>
      <c r="O17" s="54">
        <f t="shared" si="4"/>
        <v>56.746666666666698</v>
      </c>
      <c r="P17" s="27">
        <v>92</v>
      </c>
      <c r="Q17" s="18">
        <v>53.8</v>
      </c>
      <c r="R17" s="18">
        <v>14.58</v>
      </c>
      <c r="S17" s="54">
        <f t="shared" si="5"/>
        <v>71.326666666666696</v>
      </c>
      <c r="T17" s="64"/>
      <c r="U17" s="66"/>
    </row>
    <row r="18" spans="1:21">
      <c r="A18" s="45">
        <v>20115326927</v>
      </c>
      <c r="B18" s="52" t="s">
        <v>22</v>
      </c>
      <c r="C18" s="63" t="s">
        <v>40</v>
      </c>
      <c r="D18" s="52" t="s">
        <v>31</v>
      </c>
      <c r="E18" s="23">
        <v>80.599999999999994</v>
      </c>
      <c r="F18" s="60">
        <v>79</v>
      </c>
      <c r="G18" s="23">
        <v>74</v>
      </c>
      <c r="H18" s="52">
        <v>74</v>
      </c>
      <c r="I18" s="23">
        <v>81.599999999999994</v>
      </c>
      <c r="J18" s="23">
        <v>78.8</v>
      </c>
      <c r="K18" s="23">
        <v>84</v>
      </c>
      <c r="L18" s="23">
        <v>68.400000000000006</v>
      </c>
      <c r="M18" s="23">
        <v>80.400000000000006</v>
      </c>
      <c r="N18" s="54">
        <f t="shared" si="3"/>
        <v>77.866666666666703</v>
      </c>
      <c r="O18" s="54">
        <f t="shared" si="4"/>
        <v>62.293333333333301</v>
      </c>
      <c r="P18" s="27">
        <v>80</v>
      </c>
      <c r="Q18" s="18">
        <v>98.8</v>
      </c>
      <c r="R18" s="18">
        <v>17.88</v>
      </c>
      <c r="S18" s="54">
        <f t="shared" si="5"/>
        <v>80.173333333333304</v>
      </c>
      <c r="T18" s="64"/>
      <c r="U18" s="66"/>
    </row>
    <row r="20" spans="1:21">
      <c r="O20" s="64"/>
      <c r="P20" s="65"/>
      <c r="Q20" s="67"/>
    </row>
  </sheetData>
  <mergeCells count="10">
    <mergeCell ref="O1:O2"/>
    <mergeCell ref="P1:P2"/>
    <mergeCell ref="Q1:Q2"/>
    <mergeCell ref="R1:R2"/>
    <mergeCell ref="E1:H1"/>
    <mergeCell ref="I1:M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orientation="landscape" horizontalDpi="200" verticalDpi="2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P12" sqref="P12"/>
    </sheetView>
  </sheetViews>
  <sheetFormatPr defaultColWidth="9" defaultRowHeight="13.5"/>
  <cols>
    <col min="1" max="1" width="11.5" customWidth="1"/>
    <col min="2" max="2" width="5" customWidth="1"/>
    <col min="3" max="3" width="5.5" customWidth="1"/>
    <col min="4" max="4" width="5.25" customWidth="1"/>
    <col min="5" max="5" width="6.5" customWidth="1"/>
    <col min="6" max="6" width="4.5" customWidth="1"/>
    <col min="7" max="7" width="3.875" customWidth="1"/>
    <col min="8" max="8" width="4.375" customWidth="1"/>
    <col min="9" max="9" width="4.75" customWidth="1"/>
    <col min="10" max="10" width="5.75" customWidth="1"/>
    <col min="11" max="11" width="6.5" customWidth="1"/>
    <col min="12" max="12" width="6.25" customWidth="1"/>
    <col min="14" max="14" width="8.125" customWidth="1"/>
    <col min="15" max="15" width="7.5" customWidth="1"/>
  </cols>
  <sheetData>
    <row r="1" spans="1:19" ht="14.25" customHeight="1">
      <c r="A1" s="69" t="s">
        <v>0</v>
      </c>
      <c r="B1" s="69" t="s">
        <v>1</v>
      </c>
      <c r="C1" s="69" t="s">
        <v>2</v>
      </c>
      <c r="D1" s="69" t="s">
        <v>3</v>
      </c>
      <c r="E1" s="68" t="s">
        <v>4</v>
      </c>
      <c r="F1" s="68"/>
      <c r="G1" s="68"/>
      <c r="H1" s="68" t="s">
        <v>5</v>
      </c>
      <c r="I1" s="68"/>
      <c r="J1" s="68"/>
      <c r="K1" s="68"/>
      <c r="L1" s="16" t="s">
        <v>6</v>
      </c>
      <c r="M1" s="70" t="s">
        <v>7</v>
      </c>
      <c r="N1" s="72" t="s">
        <v>8</v>
      </c>
      <c r="O1" s="74" t="s">
        <v>9</v>
      </c>
      <c r="P1" s="70" t="s">
        <v>10</v>
      </c>
      <c r="Q1" s="16" t="s">
        <v>11</v>
      </c>
    </row>
    <row r="2" spans="1:19" ht="36.75" customHeight="1">
      <c r="A2" s="69"/>
      <c r="B2" s="69"/>
      <c r="C2" s="69"/>
      <c r="D2" s="69"/>
      <c r="E2" s="51" t="s">
        <v>12</v>
      </c>
      <c r="F2" s="51" t="s">
        <v>14</v>
      </c>
      <c r="G2" s="51" t="s">
        <v>41</v>
      </c>
      <c r="H2" s="51" t="s">
        <v>16</v>
      </c>
      <c r="I2" s="51" t="s">
        <v>17</v>
      </c>
      <c r="J2" s="51" t="s">
        <v>42</v>
      </c>
      <c r="K2" s="51" t="s">
        <v>43</v>
      </c>
      <c r="L2" s="17" t="s">
        <v>21</v>
      </c>
      <c r="M2" s="71"/>
      <c r="N2" s="73"/>
      <c r="O2" s="75"/>
      <c r="P2" s="71"/>
      <c r="Q2" s="17" t="s">
        <v>21</v>
      </c>
    </row>
    <row r="3" spans="1:19">
      <c r="A3" s="45">
        <v>20115237001</v>
      </c>
      <c r="B3" s="52" t="s">
        <v>44</v>
      </c>
      <c r="C3" s="53" t="s">
        <v>45</v>
      </c>
      <c r="D3" s="52" t="s">
        <v>24</v>
      </c>
      <c r="E3" s="23">
        <v>81.3</v>
      </c>
      <c r="F3" s="23">
        <v>79</v>
      </c>
      <c r="G3" s="52">
        <v>75</v>
      </c>
      <c r="H3" s="23">
        <v>65.2</v>
      </c>
      <c r="I3" s="23">
        <v>74.2</v>
      </c>
      <c r="J3" s="23">
        <v>80.8</v>
      </c>
      <c r="K3" s="23">
        <v>62.4</v>
      </c>
      <c r="L3" s="54">
        <f>AVERAGE(E3:K3)</f>
        <v>73.985714285714295</v>
      </c>
      <c r="M3" s="54">
        <f>L3*0.8</f>
        <v>59.1885714285714</v>
      </c>
      <c r="N3" s="27">
        <v>110</v>
      </c>
      <c r="O3" s="55">
        <v>54.7</v>
      </c>
      <c r="P3" s="52">
        <v>16.47</v>
      </c>
      <c r="Q3" s="54">
        <f>M3+P3</f>
        <v>75.658571428571406</v>
      </c>
      <c r="R3" s="56"/>
      <c r="S3" s="57"/>
    </row>
    <row r="4" spans="1:19">
      <c r="A4" s="45">
        <v>20115237004</v>
      </c>
      <c r="B4" s="52" t="s">
        <v>44</v>
      </c>
      <c r="C4" s="53" t="s">
        <v>46</v>
      </c>
      <c r="D4" s="52" t="s">
        <v>24</v>
      </c>
      <c r="E4" s="23">
        <v>76.400000000000006</v>
      </c>
      <c r="F4" s="23">
        <v>67.2</v>
      </c>
      <c r="G4" s="52">
        <v>63</v>
      </c>
      <c r="H4" s="23">
        <v>74.400000000000006</v>
      </c>
      <c r="I4" s="23">
        <v>78.400000000000006</v>
      </c>
      <c r="J4" s="23">
        <v>75.2</v>
      </c>
      <c r="K4" s="23">
        <v>62.8</v>
      </c>
      <c r="L4" s="54">
        <f t="shared" ref="L4" si="0">AVERAGE(E4:K4)</f>
        <v>71.057142857142907</v>
      </c>
      <c r="M4" s="54">
        <f t="shared" ref="M4" si="1">L4*0.8</f>
        <v>56.845714285714301</v>
      </c>
      <c r="N4" s="27">
        <v>80</v>
      </c>
      <c r="O4" s="55">
        <v>52.6</v>
      </c>
      <c r="P4" s="52">
        <v>13.26</v>
      </c>
      <c r="Q4" s="54">
        <f t="shared" ref="Q4" si="2">M4+P4</f>
        <v>70.105714285714299</v>
      </c>
      <c r="R4" s="56"/>
      <c r="S4" s="57"/>
    </row>
    <row r="5" spans="1:19">
      <c r="A5" s="45">
        <v>20115237005</v>
      </c>
      <c r="B5" s="52" t="s">
        <v>44</v>
      </c>
      <c r="C5" s="53" t="s">
        <v>47</v>
      </c>
      <c r="D5" s="52" t="s">
        <v>24</v>
      </c>
      <c r="E5" s="23">
        <v>75.7</v>
      </c>
      <c r="F5" s="23">
        <v>70.400000000000006</v>
      </c>
      <c r="G5" s="52">
        <v>77</v>
      </c>
      <c r="H5" s="23">
        <v>72</v>
      </c>
      <c r="I5" s="23">
        <v>67.2</v>
      </c>
      <c r="J5" s="23">
        <v>74.2</v>
      </c>
      <c r="K5" s="23">
        <v>58</v>
      </c>
      <c r="L5" s="54">
        <f t="shared" ref="L5:L23" si="3">AVERAGE(E5:K5)</f>
        <v>70.642857142857096</v>
      </c>
      <c r="M5" s="54">
        <f t="shared" ref="M5:M23" si="4">L5*0.8</f>
        <v>56.514285714285698</v>
      </c>
      <c r="N5" s="27">
        <v>80</v>
      </c>
      <c r="O5" s="55">
        <v>52.9</v>
      </c>
      <c r="P5" s="52">
        <v>13.29</v>
      </c>
      <c r="Q5" s="54">
        <f t="shared" ref="Q5:Q23" si="5">M5+P5</f>
        <v>69.804285714285697</v>
      </c>
      <c r="R5" s="56"/>
      <c r="S5" s="57"/>
    </row>
    <row r="6" spans="1:19">
      <c r="A6" s="45">
        <v>20115237008</v>
      </c>
      <c r="B6" s="52" t="s">
        <v>44</v>
      </c>
      <c r="C6" s="53" t="s">
        <v>48</v>
      </c>
      <c r="D6" s="52" t="s">
        <v>24</v>
      </c>
      <c r="E6" s="23">
        <v>77.8</v>
      </c>
      <c r="F6" s="23">
        <v>70.599999999999994</v>
      </c>
      <c r="G6" s="52">
        <v>88</v>
      </c>
      <c r="H6" s="23">
        <v>68.400000000000006</v>
      </c>
      <c r="I6" s="23">
        <v>84</v>
      </c>
      <c r="J6" s="23">
        <v>78.7</v>
      </c>
      <c r="K6" s="23">
        <v>66.599999999999994</v>
      </c>
      <c r="L6" s="54">
        <f t="shared" si="3"/>
        <v>76.3</v>
      </c>
      <c r="M6" s="54">
        <f t="shared" si="4"/>
        <v>61.04</v>
      </c>
      <c r="N6" s="27">
        <v>110</v>
      </c>
      <c r="O6" s="55">
        <v>72</v>
      </c>
      <c r="P6" s="52">
        <v>18.2</v>
      </c>
      <c r="Q6" s="54">
        <f t="shared" si="5"/>
        <v>79.239999999999995</v>
      </c>
      <c r="R6" s="56"/>
      <c r="S6" s="57"/>
    </row>
    <row r="7" spans="1:19">
      <c r="A7" s="45">
        <v>20115237009</v>
      </c>
      <c r="B7" s="52" t="s">
        <v>44</v>
      </c>
      <c r="C7" s="53" t="s">
        <v>49</v>
      </c>
      <c r="D7" s="52" t="s">
        <v>24</v>
      </c>
      <c r="E7" s="23">
        <v>69.400000000000006</v>
      </c>
      <c r="F7" s="23">
        <v>83.2</v>
      </c>
      <c r="G7" s="52">
        <v>82</v>
      </c>
      <c r="H7" s="23">
        <v>77.2</v>
      </c>
      <c r="I7" s="23">
        <v>79.099999999999994</v>
      </c>
      <c r="J7" s="23">
        <v>84.4</v>
      </c>
      <c r="K7" s="23">
        <v>70.8</v>
      </c>
      <c r="L7" s="54">
        <f t="shared" si="3"/>
        <v>78.014285714285705</v>
      </c>
      <c r="M7" s="54">
        <f t="shared" si="4"/>
        <v>62.411428571428601</v>
      </c>
      <c r="N7" s="27">
        <v>96</v>
      </c>
      <c r="O7" s="55">
        <v>85.6</v>
      </c>
      <c r="P7" s="52">
        <v>18.16</v>
      </c>
      <c r="Q7" s="54">
        <f t="shared" si="5"/>
        <v>80.571428571428598</v>
      </c>
      <c r="R7" s="56"/>
      <c r="S7" s="57"/>
    </row>
    <row r="8" spans="1:19">
      <c r="A8" s="45">
        <v>20115237010</v>
      </c>
      <c r="B8" s="52" t="s">
        <v>44</v>
      </c>
      <c r="C8" s="53" t="s">
        <v>50</v>
      </c>
      <c r="D8" s="52" t="s">
        <v>24</v>
      </c>
      <c r="E8" s="23">
        <v>72.2</v>
      </c>
      <c r="F8" s="23">
        <v>73.2</v>
      </c>
      <c r="G8" s="52">
        <v>88</v>
      </c>
      <c r="H8" s="23">
        <v>67.2</v>
      </c>
      <c r="I8" s="23">
        <v>65.8</v>
      </c>
      <c r="J8" s="23">
        <v>78.5</v>
      </c>
      <c r="K8" s="23">
        <v>64</v>
      </c>
      <c r="L8" s="54">
        <f t="shared" si="3"/>
        <v>72.7</v>
      </c>
      <c r="M8" s="54">
        <f t="shared" si="4"/>
        <v>58.16</v>
      </c>
      <c r="N8" s="27">
        <v>100</v>
      </c>
      <c r="O8" s="55">
        <v>69.3</v>
      </c>
      <c r="P8" s="52">
        <v>16.93</v>
      </c>
      <c r="Q8" s="54">
        <f t="shared" si="5"/>
        <v>75.09</v>
      </c>
      <c r="R8" s="56"/>
      <c r="S8" s="57"/>
    </row>
    <row r="9" spans="1:19">
      <c r="A9" s="45">
        <v>20115237012</v>
      </c>
      <c r="B9" s="52" t="s">
        <v>44</v>
      </c>
      <c r="C9" s="53" t="s">
        <v>51</v>
      </c>
      <c r="D9" s="52" t="s">
        <v>24</v>
      </c>
      <c r="E9" s="23">
        <v>71.5</v>
      </c>
      <c r="F9" s="23">
        <v>66.400000000000006</v>
      </c>
      <c r="G9" s="52">
        <v>68</v>
      </c>
      <c r="H9" s="23">
        <v>56.4</v>
      </c>
      <c r="I9" s="23">
        <v>73.5</v>
      </c>
      <c r="J9" s="23">
        <v>71.8</v>
      </c>
      <c r="K9" s="23">
        <v>61.2</v>
      </c>
      <c r="L9" s="54">
        <f t="shared" si="3"/>
        <v>66.971428571428604</v>
      </c>
      <c r="M9" s="54">
        <f t="shared" si="4"/>
        <v>53.577142857142903</v>
      </c>
      <c r="N9" s="27">
        <v>80</v>
      </c>
      <c r="O9" s="55">
        <v>52.6</v>
      </c>
      <c r="P9" s="52">
        <v>13.26</v>
      </c>
      <c r="Q9" s="54">
        <f t="shared" si="5"/>
        <v>66.837142857142894</v>
      </c>
      <c r="R9" s="56"/>
      <c r="S9" s="57"/>
    </row>
    <row r="10" spans="1:19">
      <c r="A10" s="45">
        <v>20115237013</v>
      </c>
      <c r="B10" s="52" t="s">
        <v>44</v>
      </c>
      <c r="C10" s="53" t="s">
        <v>52</v>
      </c>
      <c r="D10" s="52" t="s">
        <v>24</v>
      </c>
      <c r="E10" s="23">
        <v>70.8</v>
      </c>
      <c r="F10" s="23">
        <v>60.4</v>
      </c>
      <c r="G10" s="52">
        <v>82</v>
      </c>
      <c r="H10" s="23">
        <v>76.8</v>
      </c>
      <c r="I10" s="23">
        <v>70</v>
      </c>
      <c r="J10" s="23">
        <v>72.5</v>
      </c>
      <c r="K10" s="23">
        <v>63</v>
      </c>
      <c r="L10" s="54">
        <f t="shared" si="3"/>
        <v>70.785714285714306</v>
      </c>
      <c r="M10" s="54">
        <f t="shared" si="4"/>
        <v>56.628571428571398</v>
      </c>
      <c r="N10" s="27">
        <v>100</v>
      </c>
      <c r="O10" s="55">
        <v>55.9</v>
      </c>
      <c r="P10" s="52">
        <v>15.59</v>
      </c>
      <c r="Q10" s="54">
        <f t="shared" si="5"/>
        <v>72.218571428571394</v>
      </c>
      <c r="R10" s="56"/>
      <c r="S10" s="57"/>
    </row>
    <row r="11" spans="1:19">
      <c r="A11" s="45">
        <v>20115237015</v>
      </c>
      <c r="B11" s="52" t="s">
        <v>44</v>
      </c>
      <c r="C11" s="53" t="s">
        <v>53</v>
      </c>
      <c r="D11" s="52" t="s">
        <v>24</v>
      </c>
      <c r="E11" s="23">
        <v>64.5</v>
      </c>
      <c r="F11" s="23">
        <v>58</v>
      </c>
      <c r="G11" s="52">
        <v>63</v>
      </c>
      <c r="H11" s="23">
        <v>68.400000000000006</v>
      </c>
      <c r="I11" s="23">
        <v>65.099999999999994</v>
      </c>
      <c r="J11" s="23">
        <v>60.2</v>
      </c>
      <c r="K11" s="23">
        <v>54.6</v>
      </c>
      <c r="L11" s="54">
        <f t="shared" si="3"/>
        <v>61.971428571428604</v>
      </c>
      <c r="M11" s="54">
        <f t="shared" si="4"/>
        <v>49.577142857142903</v>
      </c>
      <c r="N11" s="27">
        <v>104</v>
      </c>
      <c r="O11" s="55">
        <v>72.8</v>
      </c>
      <c r="P11" s="18">
        <v>17.68</v>
      </c>
      <c r="Q11" s="54">
        <f t="shared" si="5"/>
        <v>67.257142857142895</v>
      </c>
      <c r="R11" s="56"/>
      <c r="S11" s="57"/>
    </row>
    <row r="12" spans="1:19">
      <c r="A12" s="45">
        <v>20115237017</v>
      </c>
      <c r="B12" s="52" t="s">
        <v>44</v>
      </c>
      <c r="C12" s="53" t="s">
        <v>54</v>
      </c>
      <c r="D12" s="52" t="s">
        <v>31</v>
      </c>
      <c r="E12" s="23">
        <v>66.7</v>
      </c>
      <c r="F12" s="23">
        <v>49.6</v>
      </c>
      <c r="G12" s="52">
        <v>74</v>
      </c>
      <c r="H12" s="23">
        <v>68</v>
      </c>
      <c r="I12" s="23">
        <v>64.400000000000006</v>
      </c>
      <c r="J12" s="23">
        <v>67.5</v>
      </c>
      <c r="K12" s="23">
        <v>57.4</v>
      </c>
      <c r="L12" s="54">
        <f t="shared" si="3"/>
        <v>63.9428571428571</v>
      </c>
      <c r="M12" s="54">
        <f t="shared" si="4"/>
        <v>51.154285714285699</v>
      </c>
      <c r="N12" s="27">
        <v>104</v>
      </c>
      <c r="O12" s="55">
        <v>72.2</v>
      </c>
      <c r="P12" s="18">
        <v>17.62</v>
      </c>
      <c r="Q12" s="54">
        <f t="shared" si="5"/>
        <v>68.774285714285696</v>
      </c>
      <c r="R12" s="56"/>
      <c r="S12" s="57"/>
    </row>
    <row r="13" spans="1:19">
      <c r="A13" s="45">
        <v>20115237018</v>
      </c>
      <c r="B13" s="52" t="s">
        <v>44</v>
      </c>
      <c r="C13" s="53" t="s">
        <v>55</v>
      </c>
      <c r="D13" s="52" t="s">
        <v>31</v>
      </c>
      <c r="E13" s="23">
        <v>71.599999999999994</v>
      </c>
      <c r="F13" s="23">
        <v>74</v>
      </c>
      <c r="G13" s="52">
        <v>85</v>
      </c>
      <c r="H13" s="23">
        <v>82.8</v>
      </c>
      <c r="I13" s="23">
        <v>78.400000000000006</v>
      </c>
      <c r="J13" s="23">
        <v>86.8</v>
      </c>
      <c r="K13" s="23">
        <v>65.8</v>
      </c>
      <c r="L13" s="54">
        <f t="shared" si="3"/>
        <v>77.771428571428601</v>
      </c>
      <c r="M13" s="54">
        <f t="shared" si="4"/>
        <v>62.217142857142903</v>
      </c>
      <c r="N13" s="27">
        <v>100</v>
      </c>
      <c r="O13" s="55">
        <v>67.099999999999994</v>
      </c>
      <c r="P13" s="18">
        <v>16.71</v>
      </c>
      <c r="Q13" s="54">
        <f t="shared" si="5"/>
        <v>78.927142857142897</v>
      </c>
      <c r="R13" s="56"/>
      <c r="S13" s="57"/>
    </row>
    <row r="14" spans="1:19">
      <c r="A14" s="45">
        <v>20115237019</v>
      </c>
      <c r="B14" s="52" t="s">
        <v>44</v>
      </c>
      <c r="C14" s="53" t="s">
        <v>56</v>
      </c>
      <c r="D14" s="52" t="s">
        <v>31</v>
      </c>
      <c r="E14" s="23">
        <v>72.3</v>
      </c>
      <c r="F14" s="23">
        <v>69.400000000000006</v>
      </c>
      <c r="G14" s="52">
        <v>83</v>
      </c>
      <c r="H14" s="23">
        <v>84.8</v>
      </c>
      <c r="I14" s="23">
        <v>80.5</v>
      </c>
      <c r="J14" s="23">
        <v>76.5</v>
      </c>
      <c r="K14" s="23">
        <v>62.6</v>
      </c>
      <c r="L14" s="54">
        <f t="shared" si="3"/>
        <v>75.585714285714303</v>
      </c>
      <c r="M14" s="54">
        <f t="shared" si="4"/>
        <v>60.468571428571401</v>
      </c>
      <c r="N14" s="27">
        <v>80</v>
      </c>
      <c r="O14" s="55">
        <v>57.3</v>
      </c>
      <c r="P14" s="18">
        <v>13.73</v>
      </c>
      <c r="Q14" s="54">
        <f t="shared" si="5"/>
        <v>74.198571428571398</v>
      </c>
      <c r="R14" s="56"/>
      <c r="S14" s="57"/>
    </row>
    <row r="15" spans="1:19">
      <c r="A15" s="45">
        <v>20115237020</v>
      </c>
      <c r="B15" s="52" t="s">
        <v>44</v>
      </c>
      <c r="C15" s="53" t="s">
        <v>57</v>
      </c>
      <c r="D15" s="52" t="s">
        <v>31</v>
      </c>
      <c r="E15" s="23">
        <v>66</v>
      </c>
      <c r="F15" s="23">
        <v>60.4</v>
      </c>
      <c r="G15" s="52">
        <v>61</v>
      </c>
      <c r="H15" s="23">
        <v>64</v>
      </c>
      <c r="I15" s="23">
        <v>75.599999999999994</v>
      </c>
      <c r="J15" s="23">
        <v>69.7</v>
      </c>
      <c r="K15" s="23">
        <v>61.6</v>
      </c>
      <c r="L15" s="54">
        <f t="shared" si="3"/>
        <v>65.471428571428604</v>
      </c>
      <c r="M15" s="54">
        <f t="shared" si="4"/>
        <v>52.3771428571429</v>
      </c>
      <c r="N15" s="27">
        <v>80</v>
      </c>
      <c r="O15" s="55">
        <v>47.8</v>
      </c>
      <c r="P15" s="18">
        <v>12.78</v>
      </c>
      <c r="Q15" s="54">
        <f t="shared" si="5"/>
        <v>65.157142857142901</v>
      </c>
      <c r="R15" s="56"/>
      <c r="S15" s="57"/>
    </row>
    <row r="16" spans="1:19">
      <c r="A16" s="45">
        <v>20115237022</v>
      </c>
      <c r="B16" s="52" t="s">
        <v>44</v>
      </c>
      <c r="C16" s="53" t="s">
        <v>58</v>
      </c>
      <c r="D16" s="52" t="s">
        <v>31</v>
      </c>
      <c r="E16" s="23">
        <v>73.7</v>
      </c>
      <c r="F16" s="23">
        <v>72.400000000000006</v>
      </c>
      <c r="G16" s="52">
        <v>88</v>
      </c>
      <c r="H16" s="23">
        <v>80.400000000000006</v>
      </c>
      <c r="I16" s="23">
        <v>69.7</v>
      </c>
      <c r="J16" s="23">
        <v>81.5</v>
      </c>
      <c r="K16" s="23">
        <v>72.400000000000006</v>
      </c>
      <c r="L16" s="54">
        <f t="shared" si="3"/>
        <v>76.871428571428595</v>
      </c>
      <c r="M16" s="54">
        <f t="shared" si="4"/>
        <v>61.497142857142897</v>
      </c>
      <c r="N16" s="27">
        <v>80</v>
      </c>
      <c r="O16" s="55">
        <v>61.6</v>
      </c>
      <c r="P16" s="18">
        <v>14.16</v>
      </c>
      <c r="Q16" s="54">
        <f t="shared" si="5"/>
        <v>75.657142857142901</v>
      </c>
      <c r="R16" s="56"/>
      <c r="S16" s="57"/>
    </row>
    <row r="17" spans="1:19">
      <c r="A17" s="45">
        <v>20115237023</v>
      </c>
      <c r="B17" s="52" t="s">
        <v>44</v>
      </c>
      <c r="C17" s="53" t="s">
        <v>59</v>
      </c>
      <c r="D17" s="52" t="s">
        <v>31</v>
      </c>
      <c r="E17" s="23">
        <v>71.599999999999994</v>
      </c>
      <c r="F17" s="23">
        <v>70.8</v>
      </c>
      <c r="G17" s="52">
        <v>82</v>
      </c>
      <c r="H17" s="23">
        <v>82.4</v>
      </c>
      <c r="I17" s="23">
        <v>91.4</v>
      </c>
      <c r="J17" s="23">
        <v>89.2</v>
      </c>
      <c r="K17" s="23">
        <v>64.599999999999994</v>
      </c>
      <c r="L17" s="54">
        <f t="shared" si="3"/>
        <v>78.857142857142804</v>
      </c>
      <c r="M17" s="54">
        <f t="shared" si="4"/>
        <v>63.085714285714303</v>
      </c>
      <c r="N17" s="27">
        <v>96</v>
      </c>
      <c r="O17" s="55">
        <v>54.5</v>
      </c>
      <c r="P17" s="18">
        <v>15.05</v>
      </c>
      <c r="Q17" s="54">
        <f t="shared" si="5"/>
        <v>78.1357142857143</v>
      </c>
      <c r="R17" s="56"/>
      <c r="S17" s="57"/>
    </row>
    <row r="18" spans="1:19">
      <c r="A18" s="45">
        <v>20115237024</v>
      </c>
      <c r="B18" s="52" t="s">
        <v>44</v>
      </c>
      <c r="C18" s="53" t="s">
        <v>60</v>
      </c>
      <c r="D18" s="52" t="s">
        <v>31</v>
      </c>
      <c r="E18" s="23">
        <v>67.400000000000006</v>
      </c>
      <c r="F18" s="23">
        <v>72.8</v>
      </c>
      <c r="G18" s="52">
        <v>91</v>
      </c>
      <c r="H18" s="23">
        <v>73.599999999999994</v>
      </c>
      <c r="I18" s="23">
        <v>76.7</v>
      </c>
      <c r="J18" s="23">
        <v>82.3</v>
      </c>
      <c r="K18" s="23">
        <v>59</v>
      </c>
      <c r="L18" s="54">
        <f t="shared" si="3"/>
        <v>74.685714285714297</v>
      </c>
      <c r="M18" s="54">
        <f t="shared" si="4"/>
        <v>59.748571428571402</v>
      </c>
      <c r="N18" s="27">
        <v>96</v>
      </c>
      <c r="O18" s="55">
        <v>52.4</v>
      </c>
      <c r="P18" s="18">
        <v>14.84</v>
      </c>
      <c r="Q18" s="54">
        <f t="shared" si="5"/>
        <v>74.588571428571399</v>
      </c>
      <c r="R18" s="56"/>
      <c r="S18" s="57"/>
    </row>
    <row r="19" spans="1:19" ht="13.5" customHeight="1">
      <c r="A19" s="45">
        <v>20115237025</v>
      </c>
      <c r="B19" s="52" t="s">
        <v>44</v>
      </c>
      <c r="C19" s="53" t="s">
        <v>61</v>
      </c>
      <c r="D19" s="52" t="s">
        <v>31</v>
      </c>
      <c r="E19" s="23">
        <v>69.5</v>
      </c>
      <c r="F19" s="23">
        <v>74</v>
      </c>
      <c r="G19" s="52">
        <v>85</v>
      </c>
      <c r="H19" s="23">
        <v>74</v>
      </c>
      <c r="I19" s="23">
        <v>71.8</v>
      </c>
      <c r="J19" s="23">
        <v>78</v>
      </c>
      <c r="K19" s="23">
        <v>66</v>
      </c>
      <c r="L19" s="54">
        <f t="shared" si="3"/>
        <v>74.042857142857102</v>
      </c>
      <c r="M19" s="54">
        <f t="shared" si="4"/>
        <v>59.234285714285697</v>
      </c>
      <c r="N19" s="27">
        <v>80</v>
      </c>
      <c r="O19" s="55">
        <v>52.1</v>
      </c>
      <c r="P19" s="18">
        <v>13.21</v>
      </c>
      <c r="Q19" s="54">
        <f t="shared" si="5"/>
        <v>72.444285714285698</v>
      </c>
      <c r="R19" s="56"/>
      <c r="S19" s="57"/>
    </row>
    <row r="20" spans="1:19" ht="13.5" customHeight="1">
      <c r="A20" s="45">
        <v>20115237026</v>
      </c>
      <c r="B20" s="52" t="s">
        <v>44</v>
      </c>
      <c r="C20" s="53" t="s">
        <v>62</v>
      </c>
      <c r="D20" s="52" t="s">
        <v>31</v>
      </c>
      <c r="E20" s="23">
        <v>67.400000000000006</v>
      </c>
      <c r="F20" s="23">
        <v>71.2</v>
      </c>
      <c r="G20" s="52">
        <v>89</v>
      </c>
      <c r="H20" s="23">
        <v>77.2</v>
      </c>
      <c r="I20" s="23">
        <v>82.3</v>
      </c>
      <c r="J20" s="23">
        <v>81.5</v>
      </c>
      <c r="K20" s="23">
        <v>65.8</v>
      </c>
      <c r="L20" s="54">
        <f t="shared" si="3"/>
        <v>76.342857142857099</v>
      </c>
      <c r="M20" s="54">
        <f t="shared" si="4"/>
        <v>61.074285714285701</v>
      </c>
      <c r="N20" s="27">
        <v>100</v>
      </c>
      <c r="O20" s="55">
        <v>54.2</v>
      </c>
      <c r="P20" s="18">
        <v>15.42</v>
      </c>
      <c r="Q20" s="54">
        <f t="shared" si="5"/>
        <v>76.494285714285695</v>
      </c>
      <c r="R20" s="56"/>
      <c r="S20" s="57"/>
    </row>
    <row r="21" spans="1:19">
      <c r="A21" s="45">
        <v>20115237028</v>
      </c>
      <c r="B21" s="52" t="s">
        <v>44</v>
      </c>
      <c r="C21" s="53" t="s">
        <v>63</v>
      </c>
      <c r="D21" s="52" t="s">
        <v>31</v>
      </c>
      <c r="E21" s="23">
        <v>61.1</v>
      </c>
      <c r="F21" s="23">
        <v>68.8</v>
      </c>
      <c r="G21" s="52">
        <v>64</v>
      </c>
      <c r="H21" s="23">
        <v>75.2</v>
      </c>
      <c r="I21" s="23">
        <v>64.099999999999994</v>
      </c>
      <c r="J21" s="23">
        <v>80.099999999999994</v>
      </c>
      <c r="K21" s="23">
        <v>64.599999999999994</v>
      </c>
      <c r="L21" s="54">
        <f t="shared" si="3"/>
        <v>68.271428571428601</v>
      </c>
      <c r="M21" s="54">
        <f t="shared" si="4"/>
        <v>54.617142857142902</v>
      </c>
      <c r="N21" s="27">
        <v>80</v>
      </c>
      <c r="O21" s="55">
        <v>47.3</v>
      </c>
      <c r="P21" s="18">
        <v>12.73</v>
      </c>
      <c r="Q21" s="54">
        <f t="shared" si="5"/>
        <v>67.347142857142899</v>
      </c>
      <c r="R21" s="56"/>
      <c r="S21" s="57"/>
    </row>
    <row r="22" spans="1:19">
      <c r="A22" s="45">
        <v>20115237029</v>
      </c>
      <c r="B22" s="52" t="s">
        <v>44</v>
      </c>
      <c r="C22" s="53" t="s">
        <v>64</v>
      </c>
      <c r="D22" s="52" t="s">
        <v>31</v>
      </c>
      <c r="E22" s="23">
        <v>59.7</v>
      </c>
      <c r="F22" s="23">
        <v>67</v>
      </c>
      <c r="G22" s="52">
        <v>76</v>
      </c>
      <c r="H22" s="23">
        <v>72.400000000000006</v>
      </c>
      <c r="I22" s="23">
        <v>67.599999999999994</v>
      </c>
      <c r="J22" s="23">
        <v>79.099999999999994</v>
      </c>
      <c r="K22" s="23">
        <v>64</v>
      </c>
      <c r="L22" s="54">
        <f t="shared" si="3"/>
        <v>69.400000000000006</v>
      </c>
      <c r="M22" s="54">
        <f t="shared" si="4"/>
        <v>55.52</v>
      </c>
      <c r="N22" s="27">
        <v>100</v>
      </c>
      <c r="O22" s="55">
        <v>65.2</v>
      </c>
      <c r="P22" s="18">
        <v>16.52</v>
      </c>
      <c r="Q22" s="54">
        <f t="shared" si="5"/>
        <v>72.040000000000006</v>
      </c>
      <c r="R22" s="56"/>
      <c r="S22" s="57"/>
    </row>
    <row r="23" spans="1:19">
      <c r="A23" s="45">
        <v>20115237030</v>
      </c>
      <c r="B23" s="52" t="s">
        <v>44</v>
      </c>
      <c r="C23" s="53" t="s">
        <v>65</v>
      </c>
      <c r="D23" s="52" t="s">
        <v>31</v>
      </c>
      <c r="E23" s="23">
        <v>63.2</v>
      </c>
      <c r="F23" s="23">
        <v>62.4</v>
      </c>
      <c r="G23" s="52">
        <v>72</v>
      </c>
      <c r="H23" s="23">
        <v>75.599999999999994</v>
      </c>
      <c r="I23" s="23">
        <v>67.599999999999994</v>
      </c>
      <c r="J23" s="23">
        <v>79.099999999999994</v>
      </c>
      <c r="K23" s="23">
        <v>58.8</v>
      </c>
      <c r="L23" s="54">
        <f t="shared" si="3"/>
        <v>68.3857142857143</v>
      </c>
      <c r="M23" s="54">
        <f t="shared" si="4"/>
        <v>54.708571428571403</v>
      </c>
      <c r="N23" s="27">
        <v>100</v>
      </c>
      <c r="O23" s="55">
        <v>70.2</v>
      </c>
      <c r="P23" s="18">
        <v>17.02</v>
      </c>
      <c r="Q23" s="54">
        <f t="shared" si="5"/>
        <v>71.728571428571399</v>
      </c>
      <c r="R23" s="56"/>
      <c r="S23" s="57"/>
    </row>
  </sheetData>
  <mergeCells count="10">
    <mergeCell ref="M1:M2"/>
    <mergeCell ref="N1:N2"/>
    <mergeCell ref="O1:O2"/>
    <mergeCell ref="P1:P2"/>
    <mergeCell ref="E1:G1"/>
    <mergeCell ref="H1:K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sqref="A1:S14"/>
    </sheetView>
  </sheetViews>
  <sheetFormatPr defaultColWidth="9" defaultRowHeight="13.5"/>
  <cols>
    <col min="1" max="1" width="11.125" customWidth="1"/>
    <col min="2" max="2" width="6.5" customWidth="1"/>
    <col min="3" max="3" width="5.375" customWidth="1"/>
    <col min="4" max="4" width="4.875" customWidth="1"/>
    <col min="5" max="5" width="5.75" customWidth="1"/>
    <col min="6" max="6" width="4.5" customWidth="1"/>
    <col min="7" max="7" width="4.75" customWidth="1"/>
    <col min="8" max="8" width="5.5" customWidth="1"/>
    <col min="9" max="9" width="3.875" customWidth="1"/>
    <col min="10" max="10" width="4.875" customWidth="1"/>
    <col min="11" max="11" width="5.5" customWidth="1"/>
    <col min="12" max="12" width="4.375" customWidth="1"/>
    <col min="13" max="13" width="4.875" customWidth="1"/>
    <col min="14" max="14" width="6.375" customWidth="1"/>
    <col min="16" max="16" width="7.5" customWidth="1"/>
    <col min="17" max="17" width="7.375" customWidth="1"/>
    <col min="19" max="19" width="7.25" customWidth="1"/>
  </cols>
  <sheetData>
    <row r="1" spans="1:19" ht="14.25" customHeight="1">
      <c r="A1" s="69" t="s">
        <v>0</v>
      </c>
      <c r="B1" s="69" t="s">
        <v>1</v>
      </c>
      <c r="C1" s="69" t="s">
        <v>2</v>
      </c>
      <c r="D1" s="69" t="s">
        <v>3</v>
      </c>
      <c r="E1" s="68" t="s">
        <v>4</v>
      </c>
      <c r="F1" s="68"/>
      <c r="G1" s="68"/>
      <c r="H1" s="68"/>
      <c r="I1" s="68" t="s">
        <v>5</v>
      </c>
      <c r="J1" s="68"/>
      <c r="K1" s="68"/>
      <c r="L1" s="68"/>
      <c r="M1" s="68"/>
      <c r="N1" s="16" t="s">
        <v>6</v>
      </c>
      <c r="O1" s="70" t="s">
        <v>7</v>
      </c>
      <c r="P1" s="72" t="s">
        <v>8</v>
      </c>
      <c r="Q1" s="74" t="s">
        <v>9</v>
      </c>
      <c r="R1" s="70" t="s">
        <v>10</v>
      </c>
      <c r="S1" s="16" t="s">
        <v>11</v>
      </c>
    </row>
    <row r="2" spans="1:19" ht="48" customHeight="1">
      <c r="A2" s="69"/>
      <c r="B2" s="69"/>
      <c r="C2" s="69"/>
      <c r="D2" s="69"/>
      <c r="E2" s="44" t="s">
        <v>12</v>
      </c>
      <c r="F2" s="44" t="s">
        <v>13</v>
      </c>
      <c r="G2" s="44" t="s">
        <v>66</v>
      </c>
      <c r="H2" s="44" t="s">
        <v>15</v>
      </c>
      <c r="I2" s="48" t="s">
        <v>16</v>
      </c>
      <c r="J2" s="49" t="s">
        <v>17</v>
      </c>
      <c r="K2" s="49" t="s">
        <v>18</v>
      </c>
      <c r="L2" s="49" t="s">
        <v>19</v>
      </c>
      <c r="M2" s="49" t="s">
        <v>20</v>
      </c>
      <c r="N2" s="17" t="s">
        <v>21</v>
      </c>
      <c r="O2" s="71"/>
      <c r="P2" s="73"/>
      <c r="Q2" s="75"/>
      <c r="R2" s="71"/>
      <c r="S2" s="17" t="s">
        <v>21</v>
      </c>
    </row>
    <row r="3" spans="1:19">
      <c r="A3" s="45">
        <v>20115287101</v>
      </c>
      <c r="B3" s="27" t="s">
        <v>67</v>
      </c>
      <c r="C3" s="46" t="s">
        <v>68</v>
      </c>
      <c r="D3" s="27" t="s">
        <v>24</v>
      </c>
      <c r="E3" s="47">
        <v>65.2</v>
      </c>
      <c r="F3" s="47">
        <v>40.9</v>
      </c>
      <c r="G3" s="27">
        <v>28</v>
      </c>
      <c r="H3" s="27">
        <v>60</v>
      </c>
      <c r="I3" s="47">
        <v>42.6</v>
      </c>
      <c r="J3" s="47">
        <v>66.2</v>
      </c>
      <c r="K3" s="47">
        <v>50</v>
      </c>
      <c r="L3" s="47">
        <v>34.6</v>
      </c>
      <c r="M3" s="47">
        <v>59.8</v>
      </c>
      <c r="N3" s="26">
        <f>AVERAGE(E3:M3)</f>
        <v>49.7</v>
      </c>
      <c r="O3" s="26">
        <f>N3*0.8</f>
        <v>39.76</v>
      </c>
      <c r="P3" s="27">
        <v>57.5</v>
      </c>
      <c r="Q3" s="50">
        <v>46.8</v>
      </c>
      <c r="R3" s="18">
        <v>10.43</v>
      </c>
      <c r="S3" s="43">
        <v>50.19</v>
      </c>
    </row>
    <row r="4" spans="1:19">
      <c r="A4" s="45">
        <v>20115287102</v>
      </c>
      <c r="B4" s="27" t="s">
        <v>67</v>
      </c>
      <c r="C4" s="46" t="s">
        <v>69</v>
      </c>
      <c r="D4" s="27" t="s">
        <v>24</v>
      </c>
      <c r="E4" s="47">
        <v>84.1</v>
      </c>
      <c r="F4" s="47">
        <v>81.8</v>
      </c>
      <c r="G4" s="27">
        <v>82</v>
      </c>
      <c r="H4" s="27">
        <v>91</v>
      </c>
      <c r="I4" s="47">
        <v>79.599999999999994</v>
      </c>
      <c r="J4" s="47">
        <v>82.3</v>
      </c>
      <c r="K4" s="47">
        <v>87</v>
      </c>
      <c r="L4" s="47">
        <v>80.099999999999994</v>
      </c>
      <c r="M4" s="47">
        <v>90.3</v>
      </c>
      <c r="N4" s="26">
        <f t="shared" ref="N4" si="0">AVERAGE(E4:M4)</f>
        <v>84.244444444444397</v>
      </c>
      <c r="O4" s="26">
        <f t="shared" ref="O4" si="1">N4*0.8</f>
        <v>67.395555555555603</v>
      </c>
      <c r="P4" s="27">
        <v>110</v>
      </c>
      <c r="Q4" s="50">
        <v>67.8</v>
      </c>
      <c r="R4" s="18">
        <v>17.78</v>
      </c>
      <c r="S4" s="43">
        <v>85.175555555555604</v>
      </c>
    </row>
    <row r="5" spans="1:19">
      <c r="A5" s="45">
        <v>20115287106</v>
      </c>
      <c r="B5" s="27" t="s">
        <v>67</v>
      </c>
      <c r="C5" s="46" t="s">
        <v>70</v>
      </c>
      <c r="D5" s="27" t="s">
        <v>24</v>
      </c>
      <c r="E5" s="47">
        <v>76.400000000000006</v>
      </c>
      <c r="F5" s="47">
        <v>79.400000000000006</v>
      </c>
      <c r="G5" s="27">
        <v>71</v>
      </c>
      <c r="H5" s="27">
        <v>79</v>
      </c>
      <c r="I5" s="47">
        <v>60.4</v>
      </c>
      <c r="J5" s="47">
        <v>78.099999999999994</v>
      </c>
      <c r="K5" s="47">
        <v>74</v>
      </c>
      <c r="L5" s="47">
        <v>67.5</v>
      </c>
      <c r="M5" s="47">
        <v>79.099999999999994</v>
      </c>
      <c r="N5" s="26">
        <f t="shared" ref="N5:N14" si="2">AVERAGE(E5:M5)</f>
        <v>73.877777777777794</v>
      </c>
      <c r="O5" s="26">
        <f t="shared" ref="O5:O14" si="3">N5*0.8</f>
        <v>59.102222222222203</v>
      </c>
      <c r="P5" s="27">
        <v>69.5</v>
      </c>
      <c r="Q5" s="50">
        <v>52.1</v>
      </c>
      <c r="R5" s="18">
        <v>12.16</v>
      </c>
      <c r="S5" s="43">
        <v>71.262222222222206</v>
      </c>
    </row>
    <row r="6" spans="1:19">
      <c r="A6" s="45">
        <v>20115287112</v>
      </c>
      <c r="B6" s="27" t="s">
        <v>67</v>
      </c>
      <c r="C6" s="46" t="s">
        <v>71</v>
      </c>
      <c r="D6" s="27" t="s">
        <v>24</v>
      </c>
      <c r="E6" s="47">
        <v>59.6</v>
      </c>
      <c r="F6" s="47">
        <v>45.8</v>
      </c>
      <c r="G6" s="27">
        <v>60</v>
      </c>
      <c r="H6" s="27">
        <v>72</v>
      </c>
      <c r="I6" s="47">
        <v>43.2</v>
      </c>
      <c r="J6" s="47">
        <v>70.400000000000006</v>
      </c>
      <c r="K6" s="47">
        <v>60</v>
      </c>
      <c r="L6" s="47">
        <v>44.1</v>
      </c>
      <c r="M6" s="47">
        <v>60.1</v>
      </c>
      <c r="N6" s="26">
        <f t="shared" si="2"/>
        <v>57.244444444444497</v>
      </c>
      <c r="O6" s="26">
        <f t="shared" si="3"/>
        <v>45.795555555555602</v>
      </c>
      <c r="P6" s="27">
        <v>69.5</v>
      </c>
      <c r="Q6" s="50">
        <v>49.8</v>
      </c>
      <c r="R6" s="18">
        <v>11.93</v>
      </c>
      <c r="S6" s="43">
        <v>57.725555555555601</v>
      </c>
    </row>
    <row r="7" spans="1:19">
      <c r="A7" s="45">
        <v>20115287113</v>
      </c>
      <c r="B7" s="27" t="s">
        <v>67</v>
      </c>
      <c r="C7" s="46" t="s">
        <v>72</v>
      </c>
      <c r="D7" s="27" t="s">
        <v>24</v>
      </c>
      <c r="E7" s="47">
        <v>69.400000000000006</v>
      </c>
      <c r="F7" s="47">
        <v>60.1</v>
      </c>
      <c r="G7" s="27">
        <v>60</v>
      </c>
      <c r="H7" s="27">
        <v>70</v>
      </c>
      <c r="I7" s="47">
        <v>58</v>
      </c>
      <c r="J7" s="47">
        <v>69.7</v>
      </c>
      <c r="K7" s="47">
        <v>58</v>
      </c>
      <c r="L7" s="47">
        <v>59.5</v>
      </c>
      <c r="M7" s="47">
        <v>63.4</v>
      </c>
      <c r="N7" s="26">
        <f t="shared" si="2"/>
        <v>63.122222222222199</v>
      </c>
      <c r="O7" s="26">
        <f t="shared" si="3"/>
        <v>50.497777777777799</v>
      </c>
      <c r="P7" s="27">
        <v>80</v>
      </c>
      <c r="Q7" s="50">
        <v>52.8</v>
      </c>
      <c r="R7" s="18">
        <v>13.28</v>
      </c>
      <c r="S7" s="43">
        <v>63.7777777777778</v>
      </c>
    </row>
    <row r="8" spans="1:19">
      <c r="A8" s="45">
        <v>20115287117</v>
      </c>
      <c r="B8" s="27" t="s">
        <v>67</v>
      </c>
      <c r="C8" s="46" t="s">
        <v>73</v>
      </c>
      <c r="D8" s="27" t="s">
        <v>31</v>
      </c>
      <c r="E8" s="47">
        <v>68</v>
      </c>
      <c r="F8" s="47">
        <v>69.599999999999994</v>
      </c>
      <c r="G8" s="27">
        <v>72</v>
      </c>
      <c r="H8" s="27">
        <v>72</v>
      </c>
      <c r="I8" s="47">
        <v>78.8</v>
      </c>
      <c r="J8" s="47">
        <v>79.5</v>
      </c>
      <c r="K8" s="47">
        <v>67</v>
      </c>
      <c r="L8" s="47">
        <v>59.5</v>
      </c>
      <c r="M8" s="47">
        <v>65.900000000000006</v>
      </c>
      <c r="N8" s="26">
        <f t="shared" si="2"/>
        <v>70.255555555555603</v>
      </c>
      <c r="O8" s="26">
        <f t="shared" si="3"/>
        <v>56.204444444444498</v>
      </c>
      <c r="P8" s="27">
        <v>80</v>
      </c>
      <c r="Q8" s="50">
        <v>54.9</v>
      </c>
      <c r="R8" s="18">
        <v>13.49</v>
      </c>
      <c r="S8" s="43">
        <v>69.6944444444444</v>
      </c>
    </row>
    <row r="9" spans="1:19">
      <c r="A9" s="45">
        <v>20115287119</v>
      </c>
      <c r="B9" s="27" t="s">
        <v>67</v>
      </c>
      <c r="C9" s="46" t="s">
        <v>74</v>
      </c>
      <c r="D9" s="27" t="s">
        <v>31</v>
      </c>
      <c r="E9" s="47">
        <v>75.7</v>
      </c>
      <c r="F9" s="47">
        <v>81.099999999999994</v>
      </c>
      <c r="G9" s="27">
        <v>75</v>
      </c>
      <c r="H9" s="27">
        <v>90</v>
      </c>
      <c r="I9" s="47">
        <v>84.8</v>
      </c>
      <c r="J9" s="47">
        <v>73.2</v>
      </c>
      <c r="K9" s="47">
        <v>80</v>
      </c>
      <c r="L9" s="47">
        <v>67.599999999999994</v>
      </c>
      <c r="M9" s="47">
        <v>78.400000000000006</v>
      </c>
      <c r="N9" s="26">
        <f t="shared" si="2"/>
        <v>78.422222222222203</v>
      </c>
      <c r="O9" s="26">
        <f t="shared" si="3"/>
        <v>62.737777777777801</v>
      </c>
      <c r="P9" s="27">
        <v>96</v>
      </c>
      <c r="Q9" s="50">
        <v>74.5</v>
      </c>
      <c r="R9" s="18">
        <v>17.05</v>
      </c>
      <c r="S9" s="43">
        <v>79.787777777777805</v>
      </c>
    </row>
    <row r="10" spans="1:19">
      <c r="A10" s="45">
        <v>20115287121</v>
      </c>
      <c r="B10" s="27" t="s">
        <v>67</v>
      </c>
      <c r="C10" s="46" t="s">
        <v>75</v>
      </c>
      <c r="D10" s="27" t="s">
        <v>31</v>
      </c>
      <c r="E10" s="47">
        <v>79.900000000000006</v>
      </c>
      <c r="F10" s="47">
        <v>95.1</v>
      </c>
      <c r="G10" s="27">
        <v>91</v>
      </c>
      <c r="H10" s="27">
        <v>91</v>
      </c>
      <c r="I10" s="47">
        <v>85.6</v>
      </c>
      <c r="J10" s="47">
        <v>78.099999999999994</v>
      </c>
      <c r="K10" s="47">
        <v>86</v>
      </c>
      <c r="L10" s="47">
        <v>84.6</v>
      </c>
      <c r="M10" s="47">
        <v>94.8</v>
      </c>
      <c r="N10" s="26">
        <f t="shared" si="2"/>
        <v>87.344444444444505</v>
      </c>
      <c r="O10" s="26">
        <f t="shared" si="3"/>
        <v>69.875555555555593</v>
      </c>
      <c r="P10" s="27">
        <v>110</v>
      </c>
      <c r="Q10" s="50">
        <v>59.8</v>
      </c>
      <c r="R10" s="18">
        <v>16.98</v>
      </c>
      <c r="S10" s="43">
        <v>86.855555555555597</v>
      </c>
    </row>
    <row r="11" spans="1:19">
      <c r="A11" s="45">
        <v>20115287122</v>
      </c>
      <c r="B11" s="27" t="s">
        <v>67</v>
      </c>
      <c r="C11" s="46" t="s">
        <v>76</v>
      </c>
      <c r="D11" s="27" t="s">
        <v>31</v>
      </c>
      <c r="E11" s="47">
        <v>72.900000000000006</v>
      </c>
      <c r="F11" s="47">
        <v>63</v>
      </c>
      <c r="G11" s="27">
        <v>66</v>
      </c>
      <c r="H11" s="27">
        <v>65</v>
      </c>
      <c r="I11" s="47">
        <v>67.2</v>
      </c>
      <c r="J11" s="47">
        <v>79.5</v>
      </c>
      <c r="K11" s="47">
        <v>74</v>
      </c>
      <c r="L11" s="47">
        <v>59.5</v>
      </c>
      <c r="M11" s="47">
        <v>73.599999999999994</v>
      </c>
      <c r="N11" s="26">
        <f t="shared" si="2"/>
        <v>68.966666666666697</v>
      </c>
      <c r="O11" s="26">
        <f t="shared" si="3"/>
        <v>55.173333333333296</v>
      </c>
      <c r="P11" s="27">
        <v>80</v>
      </c>
      <c r="Q11" s="50">
        <v>51.1</v>
      </c>
      <c r="R11" s="18">
        <v>13.11</v>
      </c>
      <c r="S11" s="43">
        <v>68.283333333333303</v>
      </c>
    </row>
    <row r="12" spans="1:19">
      <c r="A12" s="45">
        <v>20115287123</v>
      </c>
      <c r="B12" s="27" t="s">
        <v>67</v>
      </c>
      <c r="C12" s="46" t="s">
        <v>77</v>
      </c>
      <c r="D12" s="27" t="s">
        <v>31</v>
      </c>
      <c r="E12" s="47">
        <v>77.8</v>
      </c>
      <c r="F12" s="47">
        <v>78.400000000000006</v>
      </c>
      <c r="G12" s="27">
        <v>78</v>
      </c>
      <c r="H12" s="27">
        <v>84</v>
      </c>
      <c r="I12" s="47">
        <v>73.2</v>
      </c>
      <c r="J12" s="47">
        <v>83</v>
      </c>
      <c r="K12" s="47">
        <v>80</v>
      </c>
      <c r="L12" s="47">
        <v>78.400000000000006</v>
      </c>
      <c r="M12" s="47">
        <v>85.7</v>
      </c>
      <c r="N12" s="26">
        <f t="shared" si="2"/>
        <v>79.8333333333333</v>
      </c>
      <c r="O12" s="26">
        <f t="shared" si="3"/>
        <v>63.866666666666703</v>
      </c>
      <c r="P12" s="27">
        <v>104</v>
      </c>
      <c r="Q12" s="50">
        <v>62.1</v>
      </c>
      <c r="R12" s="18">
        <v>16.61</v>
      </c>
      <c r="S12" s="43">
        <v>80.476666666666702</v>
      </c>
    </row>
    <row r="13" spans="1:19">
      <c r="A13" s="45">
        <v>20115287125</v>
      </c>
      <c r="B13" s="27" t="s">
        <v>67</v>
      </c>
      <c r="C13" s="46" t="s">
        <v>78</v>
      </c>
      <c r="D13" s="27" t="s">
        <v>31</v>
      </c>
      <c r="E13" s="47">
        <v>86.2</v>
      </c>
      <c r="F13" s="47">
        <v>86.1</v>
      </c>
      <c r="G13" s="27">
        <v>80</v>
      </c>
      <c r="H13" s="27">
        <v>87</v>
      </c>
      <c r="I13" s="47">
        <v>80.8</v>
      </c>
      <c r="J13" s="47">
        <v>78.099999999999994</v>
      </c>
      <c r="K13" s="47">
        <v>82</v>
      </c>
      <c r="L13" s="47">
        <v>74.7</v>
      </c>
      <c r="M13" s="47">
        <v>86.8</v>
      </c>
      <c r="N13" s="26">
        <f t="shared" si="2"/>
        <v>82.411111111111097</v>
      </c>
      <c r="O13" s="26">
        <f t="shared" si="3"/>
        <v>65.928888888888906</v>
      </c>
      <c r="P13" s="27">
        <v>100</v>
      </c>
      <c r="Q13" s="50">
        <v>57.7</v>
      </c>
      <c r="R13" s="18">
        <v>15.77</v>
      </c>
      <c r="S13" s="43">
        <v>81.698888888888902</v>
      </c>
    </row>
    <row r="14" spans="1:19">
      <c r="A14" s="45">
        <v>20115287127</v>
      </c>
      <c r="B14" s="27" t="s">
        <v>67</v>
      </c>
      <c r="C14" s="46" t="s">
        <v>79</v>
      </c>
      <c r="D14" s="27" t="s">
        <v>31</v>
      </c>
      <c r="E14" s="47">
        <v>79.2</v>
      </c>
      <c r="F14" s="47">
        <v>85.7</v>
      </c>
      <c r="G14" s="27">
        <v>81</v>
      </c>
      <c r="H14" s="27">
        <v>90</v>
      </c>
      <c r="I14" s="47">
        <v>72.400000000000006</v>
      </c>
      <c r="J14" s="47">
        <v>70.400000000000006</v>
      </c>
      <c r="K14" s="47">
        <v>84</v>
      </c>
      <c r="L14" s="47">
        <v>83.8</v>
      </c>
      <c r="M14" s="47">
        <v>88.3</v>
      </c>
      <c r="N14" s="26">
        <f t="shared" si="2"/>
        <v>81.644444444444403</v>
      </c>
      <c r="O14" s="26">
        <f t="shared" si="3"/>
        <v>65.315555555555505</v>
      </c>
      <c r="P14" s="27">
        <v>80</v>
      </c>
      <c r="Q14" s="50">
        <v>53.3</v>
      </c>
      <c r="R14" s="18">
        <v>13.33</v>
      </c>
      <c r="S14" s="43">
        <v>78.645555555555504</v>
      </c>
    </row>
  </sheetData>
  <mergeCells count="10">
    <mergeCell ref="O1:O2"/>
    <mergeCell ref="P1:P2"/>
    <mergeCell ref="Q1:Q2"/>
    <mergeCell ref="R1:R2"/>
    <mergeCell ref="E1:H1"/>
    <mergeCell ref="I1:M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8"/>
  <sheetViews>
    <sheetView workbookViewId="0">
      <selection sqref="A1:Q18"/>
    </sheetView>
  </sheetViews>
  <sheetFormatPr defaultColWidth="9" defaultRowHeight="13.5"/>
  <cols>
    <col min="1" max="1" width="11" style="36" customWidth="1"/>
    <col min="2" max="3" width="5.125" style="36" customWidth="1"/>
    <col min="4" max="4" width="5.25" style="36" customWidth="1"/>
    <col min="5" max="5" width="4.75" style="36" customWidth="1"/>
    <col min="6" max="6" width="7.125" style="36" customWidth="1"/>
    <col min="7" max="7" width="5.375" style="36" customWidth="1"/>
    <col min="8" max="8" width="8.375" style="36" customWidth="1"/>
    <col min="9" max="9" width="6.25" style="36" customWidth="1"/>
    <col min="10" max="10" width="6.625" style="36" customWidth="1"/>
    <col min="11" max="11" width="7.5" style="36" customWidth="1"/>
    <col min="12" max="16384" width="9" style="36"/>
  </cols>
  <sheetData>
    <row r="1" spans="1:19" ht="14.25">
      <c r="A1" s="69" t="s">
        <v>0</v>
      </c>
      <c r="B1" s="69" t="s">
        <v>1</v>
      </c>
      <c r="C1" s="69" t="s">
        <v>2</v>
      </c>
      <c r="D1" s="69" t="s">
        <v>3</v>
      </c>
      <c r="E1" s="76" t="s">
        <v>4</v>
      </c>
      <c r="F1" s="76"/>
      <c r="G1" s="76"/>
      <c r="H1" s="76"/>
      <c r="I1" s="76" t="s">
        <v>5</v>
      </c>
      <c r="J1" s="76"/>
      <c r="K1" s="76"/>
      <c r="L1" s="1" t="s">
        <v>6</v>
      </c>
      <c r="M1" s="77" t="s">
        <v>7</v>
      </c>
      <c r="N1" s="78" t="s">
        <v>8</v>
      </c>
      <c r="O1" s="79" t="s">
        <v>9</v>
      </c>
      <c r="P1" s="77" t="s">
        <v>10</v>
      </c>
      <c r="Q1" s="1" t="s">
        <v>11</v>
      </c>
    </row>
    <row r="2" spans="1:19" ht="34.5" customHeight="1">
      <c r="A2" s="69"/>
      <c r="B2" s="69"/>
      <c r="C2" s="69"/>
      <c r="D2" s="69"/>
      <c r="E2" s="21" t="s">
        <v>80</v>
      </c>
      <c r="F2" s="21" t="s">
        <v>81</v>
      </c>
      <c r="G2" s="21" t="s">
        <v>82</v>
      </c>
      <c r="H2" s="21" t="s">
        <v>83</v>
      </c>
      <c r="I2" s="28" t="s">
        <v>84</v>
      </c>
      <c r="J2" s="28" t="s">
        <v>85</v>
      </c>
      <c r="K2" s="28" t="s">
        <v>86</v>
      </c>
      <c r="L2" s="1" t="s">
        <v>21</v>
      </c>
      <c r="M2" s="77"/>
      <c r="N2" s="78"/>
      <c r="O2" s="79"/>
      <c r="P2" s="77"/>
      <c r="Q2" s="1" t="s">
        <v>21</v>
      </c>
    </row>
    <row r="3" spans="1:19">
      <c r="A3" s="38">
        <v>20105326901</v>
      </c>
      <c r="B3" s="38">
        <v>69</v>
      </c>
      <c r="C3" s="38" t="s">
        <v>87</v>
      </c>
      <c r="D3" s="38" t="s">
        <v>24</v>
      </c>
      <c r="E3" s="6">
        <v>62.2</v>
      </c>
      <c r="F3" s="9">
        <v>74</v>
      </c>
      <c r="G3" s="6">
        <v>74.8</v>
      </c>
      <c r="H3" s="9">
        <v>85</v>
      </c>
      <c r="I3" s="6">
        <v>72.400000000000006</v>
      </c>
      <c r="J3" s="6">
        <v>72.2</v>
      </c>
      <c r="K3" s="6">
        <v>84</v>
      </c>
      <c r="L3" s="40">
        <f>AVERAGE(E3:K3)</f>
        <v>74.942857142857093</v>
      </c>
      <c r="M3" s="40">
        <f>L3*0.8</f>
        <v>59.954285714285703</v>
      </c>
      <c r="N3" s="9">
        <v>100</v>
      </c>
      <c r="O3" s="43">
        <v>76.099999999999994</v>
      </c>
      <c r="P3" s="43">
        <v>17.61</v>
      </c>
      <c r="Q3" s="40">
        <f>M3+P3</f>
        <v>77.564285714285703</v>
      </c>
      <c r="R3" s="42"/>
      <c r="S3" s="42"/>
    </row>
    <row r="4" spans="1:19">
      <c r="A4" s="38">
        <v>20105326903</v>
      </c>
      <c r="B4" s="38">
        <v>69</v>
      </c>
      <c r="C4" s="38" t="s">
        <v>88</v>
      </c>
      <c r="D4" s="38" t="s">
        <v>24</v>
      </c>
      <c r="E4" s="6">
        <v>66.2</v>
      </c>
      <c r="F4" s="9">
        <v>70</v>
      </c>
      <c r="G4" s="6">
        <v>83.3</v>
      </c>
      <c r="H4" s="9">
        <v>85</v>
      </c>
      <c r="I4" s="6">
        <v>74.2</v>
      </c>
      <c r="J4" s="6">
        <v>77.400000000000006</v>
      </c>
      <c r="K4" s="6">
        <v>80</v>
      </c>
      <c r="L4" s="40">
        <f t="shared" ref="L4" si="0">AVERAGE(E4:K4)</f>
        <v>76.585714285714303</v>
      </c>
      <c r="M4" s="40">
        <f t="shared" ref="M4" si="1">L4*0.8</f>
        <v>61.268571428571398</v>
      </c>
      <c r="N4" s="9">
        <v>80</v>
      </c>
      <c r="O4" s="43">
        <v>45.5</v>
      </c>
      <c r="P4" s="43">
        <v>12.55</v>
      </c>
      <c r="Q4" s="40">
        <f t="shared" ref="Q4" si="2">M4+P4</f>
        <v>73.818571428571403</v>
      </c>
      <c r="R4" s="42"/>
      <c r="S4" s="42"/>
    </row>
    <row r="5" spans="1:19">
      <c r="A5" s="38">
        <v>20105326904</v>
      </c>
      <c r="B5" s="38">
        <v>69</v>
      </c>
      <c r="C5" s="38" t="s">
        <v>89</v>
      </c>
      <c r="D5" s="38" t="s">
        <v>24</v>
      </c>
      <c r="E5" s="6">
        <v>64.599999999999994</v>
      </c>
      <c r="F5" s="9">
        <v>88</v>
      </c>
      <c r="G5" s="6">
        <v>76.3</v>
      </c>
      <c r="H5" s="9">
        <v>81</v>
      </c>
      <c r="I5" s="6">
        <v>77.3</v>
      </c>
      <c r="J5" s="6">
        <v>82</v>
      </c>
      <c r="K5" s="6">
        <v>77</v>
      </c>
      <c r="L5" s="40">
        <f t="shared" ref="L5:L18" si="3">AVERAGE(E5:K5)</f>
        <v>78.028571428571396</v>
      </c>
      <c r="M5" s="40">
        <f t="shared" ref="M5:M18" si="4">L5*0.8</f>
        <v>62.422857142857197</v>
      </c>
      <c r="N5" s="9">
        <v>80</v>
      </c>
      <c r="O5" s="43">
        <v>46.5</v>
      </c>
      <c r="P5" s="43">
        <v>12.65</v>
      </c>
      <c r="Q5" s="40">
        <f t="shared" ref="Q5:Q18" si="5">M5+P5</f>
        <v>75.072857142857202</v>
      </c>
      <c r="R5" s="42"/>
      <c r="S5" s="42"/>
    </row>
    <row r="6" spans="1:19">
      <c r="A6" s="38">
        <v>20105326905</v>
      </c>
      <c r="B6" s="38">
        <v>69</v>
      </c>
      <c r="C6" s="38" t="s">
        <v>90</v>
      </c>
      <c r="D6" s="38" t="s">
        <v>24</v>
      </c>
      <c r="E6" s="6">
        <v>63.8</v>
      </c>
      <c r="F6" s="9">
        <v>74</v>
      </c>
      <c r="G6" s="6">
        <v>81.2</v>
      </c>
      <c r="H6" s="9">
        <v>86</v>
      </c>
      <c r="I6" s="6">
        <v>75.599999999999994</v>
      </c>
      <c r="J6" s="6">
        <v>85.2</v>
      </c>
      <c r="K6" s="6">
        <v>77</v>
      </c>
      <c r="L6" s="40">
        <f t="shared" si="3"/>
        <v>77.542857142857102</v>
      </c>
      <c r="M6" s="40">
        <f t="shared" si="4"/>
        <v>62.034285714285701</v>
      </c>
      <c r="N6" s="9">
        <v>80</v>
      </c>
      <c r="O6" s="43">
        <v>45.5</v>
      </c>
      <c r="P6" s="43">
        <v>12.55</v>
      </c>
      <c r="Q6" s="40">
        <f t="shared" si="5"/>
        <v>74.584285714285699</v>
      </c>
      <c r="R6" s="42"/>
      <c r="S6" s="42"/>
    </row>
    <row r="7" spans="1:19">
      <c r="A7" s="38">
        <v>20105326906</v>
      </c>
      <c r="B7" s="38">
        <v>69</v>
      </c>
      <c r="C7" s="38" t="s">
        <v>91</v>
      </c>
      <c r="D7" s="38" t="s">
        <v>24</v>
      </c>
      <c r="E7" s="6">
        <v>61.4</v>
      </c>
      <c r="F7" s="9">
        <v>74</v>
      </c>
      <c r="G7" s="6">
        <v>74.8</v>
      </c>
      <c r="H7" s="9">
        <v>79</v>
      </c>
      <c r="I7" s="6">
        <v>74.5</v>
      </c>
      <c r="J7" s="6">
        <v>73.400000000000006</v>
      </c>
      <c r="K7" s="6">
        <v>83</v>
      </c>
      <c r="L7" s="40">
        <f t="shared" si="3"/>
        <v>74.3</v>
      </c>
      <c r="M7" s="40">
        <f t="shared" si="4"/>
        <v>59.44</v>
      </c>
      <c r="N7" s="9">
        <v>80</v>
      </c>
      <c r="O7" s="43">
        <v>45.5</v>
      </c>
      <c r="P7" s="43">
        <v>12.55</v>
      </c>
      <c r="Q7" s="40">
        <f t="shared" si="5"/>
        <v>71.989999999999995</v>
      </c>
      <c r="R7" s="42"/>
      <c r="S7" s="42"/>
    </row>
    <row r="8" spans="1:19">
      <c r="A8" s="38">
        <v>20105326908</v>
      </c>
      <c r="B8" s="38">
        <v>69</v>
      </c>
      <c r="C8" s="38" t="s">
        <v>92</v>
      </c>
      <c r="D8" s="38" t="s">
        <v>24</v>
      </c>
      <c r="E8" s="6">
        <v>67</v>
      </c>
      <c r="F8" s="9">
        <v>73</v>
      </c>
      <c r="G8" s="6">
        <v>81.2</v>
      </c>
      <c r="H8" s="9">
        <v>79</v>
      </c>
      <c r="I8" s="6">
        <v>66.900000000000006</v>
      </c>
      <c r="J8" s="6">
        <v>79.2</v>
      </c>
      <c r="K8" s="6">
        <v>79</v>
      </c>
      <c r="L8" s="40">
        <f t="shared" si="3"/>
        <v>75.042857142857102</v>
      </c>
      <c r="M8" s="40">
        <f t="shared" si="4"/>
        <v>60.034285714285701</v>
      </c>
      <c r="N8" s="9">
        <v>104</v>
      </c>
      <c r="O8" s="43">
        <v>57</v>
      </c>
      <c r="P8" s="43">
        <v>16.100000000000001</v>
      </c>
      <c r="Q8" s="40">
        <f t="shared" si="5"/>
        <v>76.134285714285696</v>
      </c>
      <c r="R8" s="42"/>
      <c r="S8" s="42"/>
    </row>
    <row r="9" spans="1:19">
      <c r="A9" s="38">
        <v>20105326909</v>
      </c>
      <c r="B9" s="38">
        <v>69</v>
      </c>
      <c r="C9" s="38" t="s">
        <v>93</v>
      </c>
      <c r="D9" s="38" t="s">
        <v>24</v>
      </c>
      <c r="E9" s="6">
        <v>75</v>
      </c>
      <c r="F9" s="9">
        <v>73</v>
      </c>
      <c r="G9" s="6">
        <v>69.400000000000006</v>
      </c>
      <c r="H9" s="9">
        <v>60</v>
      </c>
      <c r="I9" s="6">
        <v>75.900000000000006</v>
      </c>
      <c r="J9" s="6">
        <v>60</v>
      </c>
      <c r="K9" s="6">
        <v>79</v>
      </c>
      <c r="L9" s="40">
        <f t="shared" si="3"/>
        <v>70.328571428571394</v>
      </c>
      <c r="M9" s="40">
        <f t="shared" si="4"/>
        <v>56.262857142857101</v>
      </c>
      <c r="N9" s="9">
        <v>108</v>
      </c>
      <c r="O9" s="43">
        <v>100</v>
      </c>
      <c r="P9" s="43">
        <v>21.55</v>
      </c>
      <c r="Q9" s="40">
        <f t="shared" si="5"/>
        <v>77.812857142857098</v>
      </c>
      <c r="R9" s="42"/>
      <c r="S9" s="42"/>
    </row>
    <row r="10" spans="1:19">
      <c r="A10" s="38">
        <v>20105326912</v>
      </c>
      <c r="B10" s="38">
        <v>69</v>
      </c>
      <c r="C10" s="38" t="s">
        <v>94</v>
      </c>
      <c r="D10" s="38" t="s">
        <v>24</v>
      </c>
      <c r="E10" s="6">
        <v>50.2</v>
      </c>
      <c r="F10" s="9">
        <v>48</v>
      </c>
      <c r="G10" s="6">
        <v>68.7</v>
      </c>
      <c r="H10" s="9">
        <v>60</v>
      </c>
      <c r="I10" s="6">
        <v>67.599999999999994</v>
      </c>
      <c r="J10" s="6">
        <v>72.2</v>
      </c>
      <c r="K10" s="6">
        <v>79</v>
      </c>
      <c r="L10" s="40">
        <f t="shared" si="3"/>
        <v>63.671428571428599</v>
      </c>
      <c r="M10" s="40">
        <f t="shared" si="4"/>
        <v>50.937142857142902</v>
      </c>
      <c r="N10" s="9">
        <v>80</v>
      </c>
      <c r="O10" s="43">
        <v>45.5</v>
      </c>
      <c r="P10" s="43">
        <v>12.55</v>
      </c>
      <c r="Q10" s="40">
        <f t="shared" si="5"/>
        <v>63.487142857142899</v>
      </c>
      <c r="R10" s="42"/>
      <c r="S10" s="42"/>
    </row>
    <row r="11" spans="1:19">
      <c r="A11" s="38">
        <v>20105326913</v>
      </c>
      <c r="B11" s="38">
        <v>69</v>
      </c>
      <c r="C11" s="38" t="s">
        <v>95</v>
      </c>
      <c r="D11" s="38" t="s">
        <v>24</v>
      </c>
      <c r="E11" s="6">
        <v>30.4</v>
      </c>
      <c r="F11" s="9">
        <v>60</v>
      </c>
      <c r="G11" s="6">
        <v>63.4</v>
      </c>
      <c r="H11" s="9">
        <v>60</v>
      </c>
      <c r="I11" s="6">
        <v>49.7</v>
      </c>
      <c r="J11" s="6">
        <v>44.8</v>
      </c>
      <c r="K11" s="6">
        <v>60</v>
      </c>
      <c r="L11" s="40">
        <f t="shared" si="3"/>
        <v>52.6142857142857</v>
      </c>
      <c r="M11" s="40">
        <f t="shared" si="4"/>
        <v>42.091428571428601</v>
      </c>
      <c r="N11" s="9">
        <v>80</v>
      </c>
      <c r="O11" s="43">
        <v>45.5</v>
      </c>
      <c r="P11" s="43">
        <v>12.55</v>
      </c>
      <c r="Q11" s="40">
        <f t="shared" si="5"/>
        <v>54.641428571428598</v>
      </c>
      <c r="R11" s="42"/>
      <c r="S11" s="42"/>
    </row>
    <row r="12" spans="1:19">
      <c r="A12" s="38">
        <v>20105326916</v>
      </c>
      <c r="B12" s="38">
        <v>69</v>
      </c>
      <c r="C12" s="38" t="s">
        <v>96</v>
      </c>
      <c r="D12" s="38" t="s">
        <v>24</v>
      </c>
      <c r="E12" s="6">
        <v>61.4</v>
      </c>
      <c r="F12" s="9">
        <v>61</v>
      </c>
      <c r="G12" s="6">
        <v>70.400000000000006</v>
      </c>
      <c r="H12" s="9">
        <v>79</v>
      </c>
      <c r="I12" s="6">
        <v>71.400000000000006</v>
      </c>
      <c r="J12" s="6">
        <v>70.400000000000006</v>
      </c>
      <c r="K12" s="6">
        <v>71</v>
      </c>
      <c r="L12" s="40">
        <f t="shared" si="3"/>
        <v>69.228571428571399</v>
      </c>
      <c r="M12" s="40">
        <f t="shared" si="4"/>
        <v>55.382857142857198</v>
      </c>
      <c r="N12" s="9">
        <v>104</v>
      </c>
      <c r="O12" s="43">
        <v>81.5</v>
      </c>
      <c r="P12" s="43">
        <v>18.55</v>
      </c>
      <c r="Q12" s="40">
        <f t="shared" si="5"/>
        <v>73.932857142857202</v>
      </c>
      <c r="R12" s="42"/>
      <c r="S12" s="42"/>
    </row>
    <row r="13" spans="1:19">
      <c r="A13" s="38">
        <v>20105326917</v>
      </c>
      <c r="B13" s="38">
        <v>69</v>
      </c>
      <c r="C13" s="38" t="s">
        <v>97</v>
      </c>
      <c r="D13" s="38" t="s">
        <v>31</v>
      </c>
      <c r="E13" s="6">
        <v>75</v>
      </c>
      <c r="F13" s="9">
        <v>71</v>
      </c>
      <c r="G13" s="6">
        <v>81.5</v>
      </c>
      <c r="H13" s="9">
        <v>75</v>
      </c>
      <c r="I13" s="6">
        <v>76.599999999999994</v>
      </c>
      <c r="J13" s="6">
        <v>76.2</v>
      </c>
      <c r="K13" s="6">
        <v>78</v>
      </c>
      <c r="L13" s="40">
        <f t="shared" si="3"/>
        <v>76.185714285714297</v>
      </c>
      <c r="M13" s="40">
        <f t="shared" si="4"/>
        <v>60.948571428571398</v>
      </c>
      <c r="N13" s="9">
        <v>80</v>
      </c>
      <c r="O13" s="43">
        <v>45.5</v>
      </c>
      <c r="P13" s="43">
        <v>12.55</v>
      </c>
      <c r="Q13" s="40">
        <f t="shared" si="5"/>
        <v>73.498571428571395</v>
      </c>
      <c r="R13" s="42"/>
      <c r="S13" s="42"/>
    </row>
    <row r="14" spans="1:19">
      <c r="A14" s="38">
        <v>20105326920</v>
      </c>
      <c r="B14" s="38">
        <v>69</v>
      </c>
      <c r="C14" s="38" t="s">
        <v>98</v>
      </c>
      <c r="D14" s="38" t="s">
        <v>31</v>
      </c>
      <c r="E14" s="6">
        <v>76.599999999999994</v>
      </c>
      <c r="F14" s="9">
        <v>62</v>
      </c>
      <c r="G14" s="6">
        <v>85.4</v>
      </c>
      <c r="H14" s="9">
        <v>69</v>
      </c>
      <c r="I14" s="6">
        <v>75.900000000000006</v>
      </c>
      <c r="J14" s="6">
        <v>76.2</v>
      </c>
      <c r="K14" s="6">
        <v>90</v>
      </c>
      <c r="L14" s="40">
        <f t="shared" si="3"/>
        <v>76.442857142857093</v>
      </c>
      <c r="M14" s="40">
        <f t="shared" si="4"/>
        <v>61.154285714285699</v>
      </c>
      <c r="N14" s="9">
        <v>80</v>
      </c>
      <c r="O14" s="43">
        <v>45.5</v>
      </c>
      <c r="P14" s="43">
        <v>12.55</v>
      </c>
      <c r="Q14" s="40">
        <f t="shared" si="5"/>
        <v>73.704285714285703</v>
      </c>
      <c r="R14" s="42"/>
      <c r="S14" s="42"/>
    </row>
    <row r="15" spans="1:19">
      <c r="A15" s="38">
        <v>20105326922</v>
      </c>
      <c r="B15" s="38">
        <v>69</v>
      </c>
      <c r="C15" s="38" t="s">
        <v>99</v>
      </c>
      <c r="D15" s="38" t="s">
        <v>31</v>
      </c>
      <c r="E15" s="6">
        <v>71.8</v>
      </c>
      <c r="F15" s="9">
        <v>80</v>
      </c>
      <c r="G15" s="6">
        <v>80.400000000000006</v>
      </c>
      <c r="H15" s="9">
        <v>82</v>
      </c>
      <c r="I15" s="6">
        <v>75.900000000000006</v>
      </c>
      <c r="J15" s="6">
        <v>80.400000000000006</v>
      </c>
      <c r="K15" s="6">
        <v>83</v>
      </c>
      <c r="L15" s="40">
        <f t="shared" si="3"/>
        <v>79.071428571428598</v>
      </c>
      <c r="M15" s="40">
        <f t="shared" si="4"/>
        <v>63.257142857142902</v>
      </c>
      <c r="N15" s="9">
        <v>80</v>
      </c>
      <c r="O15" s="43">
        <v>45.5</v>
      </c>
      <c r="P15" s="43">
        <v>12.55</v>
      </c>
      <c r="Q15" s="40">
        <f t="shared" si="5"/>
        <v>75.807142857142907</v>
      </c>
      <c r="R15" s="42"/>
      <c r="S15" s="42"/>
    </row>
    <row r="16" spans="1:19">
      <c r="A16" s="38">
        <v>20105326924</v>
      </c>
      <c r="B16" s="38">
        <v>69</v>
      </c>
      <c r="C16" s="38" t="s">
        <v>100</v>
      </c>
      <c r="D16" s="38" t="s">
        <v>31</v>
      </c>
      <c r="E16" s="6">
        <v>66.2</v>
      </c>
      <c r="F16" s="9">
        <v>71</v>
      </c>
      <c r="G16" s="6">
        <v>75.2</v>
      </c>
      <c r="H16" s="9">
        <v>72</v>
      </c>
      <c r="I16" s="6">
        <v>68.3</v>
      </c>
      <c r="J16" s="6">
        <v>78.2</v>
      </c>
      <c r="K16" s="6">
        <v>72</v>
      </c>
      <c r="L16" s="40">
        <f t="shared" si="3"/>
        <v>71.842857142857099</v>
      </c>
      <c r="M16" s="40">
        <f t="shared" si="4"/>
        <v>57.474285714285699</v>
      </c>
      <c r="N16" s="9">
        <v>80</v>
      </c>
      <c r="O16" s="43">
        <v>45.5</v>
      </c>
      <c r="P16" s="43">
        <v>12.55</v>
      </c>
      <c r="Q16" s="40">
        <f t="shared" si="5"/>
        <v>70.024285714285696</v>
      </c>
      <c r="R16" s="42"/>
      <c r="S16" s="42"/>
    </row>
    <row r="17" spans="1:19">
      <c r="A17" s="38">
        <v>20105326926</v>
      </c>
      <c r="B17" s="38">
        <v>69</v>
      </c>
      <c r="C17" s="38" t="s">
        <v>101</v>
      </c>
      <c r="D17" s="38" t="s">
        <v>31</v>
      </c>
      <c r="E17" s="6">
        <v>79.8</v>
      </c>
      <c r="F17" s="9">
        <v>85</v>
      </c>
      <c r="G17" s="6">
        <v>89.5</v>
      </c>
      <c r="H17" s="9">
        <v>78</v>
      </c>
      <c r="I17" s="6">
        <v>81.8</v>
      </c>
      <c r="J17" s="6">
        <v>86</v>
      </c>
      <c r="K17" s="6">
        <v>84</v>
      </c>
      <c r="L17" s="40">
        <f t="shared" si="3"/>
        <v>83.442857142857093</v>
      </c>
      <c r="M17" s="40">
        <f t="shared" si="4"/>
        <v>66.7542857142857</v>
      </c>
      <c r="N17" s="9">
        <v>96</v>
      </c>
      <c r="O17" s="43">
        <v>45.5</v>
      </c>
      <c r="P17" s="43">
        <v>12.55</v>
      </c>
      <c r="Q17" s="40">
        <f t="shared" si="5"/>
        <v>79.304285714285697</v>
      </c>
      <c r="R17" s="42"/>
      <c r="S17" s="42"/>
    </row>
    <row r="18" spans="1:19">
      <c r="A18" s="38">
        <v>20105326929</v>
      </c>
      <c r="B18" s="38">
        <v>69</v>
      </c>
      <c r="C18" s="38" t="s">
        <v>102</v>
      </c>
      <c r="D18" s="38" t="s">
        <v>31</v>
      </c>
      <c r="E18" s="6">
        <v>72.599999999999994</v>
      </c>
      <c r="F18" s="9">
        <v>60</v>
      </c>
      <c r="G18" s="6">
        <v>79.400000000000006</v>
      </c>
      <c r="H18" s="9">
        <v>77</v>
      </c>
      <c r="I18" s="6">
        <v>77.3</v>
      </c>
      <c r="J18" s="6">
        <v>73.2</v>
      </c>
      <c r="K18" s="6">
        <v>84</v>
      </c>
      <c r="L18" s="40">
        <f t="shared" si="3"/>
        <v>74.785714285714306</v>
      </c>
      <c r="M18" s="40">
        <f t="shared" si="4"/>
        <v>59.828571428571401</v>
      </c>
      <c r="N18" s="9">
        <v>80</v>
      </c>
      <c r="O18" s="43">
        <v>45.5</v>
      </c>
      <c r="P18" s="43">
        <v>12.55</v>
      </c>
      <c r="Q18" s="40">
        <f t="shared" si="5"/>
        <v>72.378571428571405</v>
      </c>
      <c r="R18" s="42"/>
      <c r="S18" s="42"/>
    </row>
  </sheetData>
  <mergeCells count="10">
    <mergeCell ref="M1:M2"/>
    <mergeCell ref="N1:N2"/>
    <mergeCell ref="O1:O2"/>
    <mergeCell ref="P1:P2"/>
    <mergeCell ref="E1:H1"/>
    <mergeCell ref="I1:K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paperSize="9" orientation="landscape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sqref="A1:R14"/>
    </sheetView>
  </sheetViews>
  <sheetFormatPr defaultColWidth="9" defaultRowHeight="13.5"/>
  <cols>
    <col min="1" max="1" width="11" style="36" customWidth="1"/>
    <col min="2" max="2" width="4.375" style="36" customWidth="1"/>
    <col min="3" max="3" width="5.75" style="36" customWidth="1"/>
    <col min="4" max="4" width="4.625" style="36" customWidth="1"/>
    <col min="5" max="5" width="6.25" style="36" customWidth="1"/>
    <col min="6" max="6" width="5.625" style="36" customWidth="1"/>
    <col min="7" max="7" width="6.625" style="36" customWidth="1"/>
    <col min="8" max="8" width="5.5" style="36" customWidth="1"/>
    <col min="9" max="9" width="5" style="36" customWidth="1"/>
    <col min="10" max="10" width="6.625" style="36" customWidth="1"/>
    <col min="11" max="11" width="7" style="36" customWidth="1"/>
    <col min="12" max="12" width="7.375" style="36" customWidth="1"/>
    <col min="13" max="13" width="7" style="36" customWidth="1"/>
    <col min="14" max="14" width="8.625" style="36" customWidth="1"/>
    <col min="15" max="15" width="7.625" style="36" customWidth="1"/>
    <col min="16" max="16" width="8.375" style="36" customWidth="1"/>
    <col min="17" max="17" width="9" style="36"/>
    <col min="18" max="18" width="7" style="36" customWidth="1"/>
    <col min="19" max="16384" width="9" style="36"/>
  </cols>
  <sheetData>
    <row r="1" spans="1:19" ht="14.25">
      <c r="A1" s="69" t="s">
        <v>0</v>
      </c>
      <c r="B1" s="69" t="s">
        <v>1</v>
      </c>
      <c r="C1" s="69" t="s">
        <v>2</v>
      </c>
      <c r="D1" s="69" t="s">
        <v>3</v>
      </c>
      <c r="E1" s="68" t="s">
        <v>4</v>
      </c>
      <c r="F1" s="68"/>
      <c r="G1" s="68"/>
      <c r="H1" s="68" t="s">
        <v>5</v>
      </c>
      <c r="I1" s="68"/>
      <c r="J1" s="68"/>
      <c r="K1" s="68"/>
      <c r="L1" s="68"/>
      <c r="M1" s="15" t="s">
        <v>6</v>
      </c>
      <c r="N1" s="77" t="s">
        <v>7</v>
      </c>
      <c r="O1" s="78" t="s">
        <v>8</v>
      </c>
      <c r="P1" s="79" t="s">
        <v>9</v>
      </c>
      <c r="Q1" s="77" t="s">
        <v>10</v>
      </c>
      <c r="R1" s="15" t="s">
        <v>11</v>
      </c>
    </row>
    <row r="2" spans="1:19" ht="39" customHeight="1">
      <c r="A2" s="69"/>
      <c r="B2" s="69"/>
      <c r="C2" s="69"/>
      <c r="D2" s="69"/>
      <c r="E2" s="21" t="s">
        <v>103</v>
      </c>
      <c r="F2" s="21" t="s">
        <v>104</v>
      </c>
      <c r="G2" s="21" t="s">
        <v>105</v>
      </c>
      <c r="H2" s="37" t="s">
        <v>106</v>
      </c>
      <c r="I2" s="37" t="s">
        <v>107</v>
      </c>
      <c r="J2" s="28" t="s">
        <v>108</v>
      </c>
      <c r="K2" s="28" t="s">
        <v>109</v>
      </c>
      <c r="L2" s="28" t="s">
        <v>110</v>
      </c>
      <c r="M2" s="15" t="s">
        <v>21</v>
      </c>
      <c r="N2" s="77"/>
      <c r="O2" s="78"/>
      <c r="P2" s="79"/>
      <c r="Q2" s="77"/>
      <c r="R2" s="15" t="s">
        <v>21</v>
      </c>
    </row>
    <row r="3" spans="1:19">
      <c r="A3" s="29">
        <v>20105237001</v>
      </c>
      <c r="B3" s="38">
        <v>70</v>
      </c>
      <c r="C3" s="38" t="s">
        <v>111</v>
      </c>
      <c r="D3" s="38" t="s">
        <v>24</v>
      </c>
      <c r="E3" s="14">
        <v>85.1</v>
      </c>
      <c r="F3" s="14">
        <v>76.400000000000006</v>
      </c>
      <c r="G3" s="39">
        <v>68</v>
      </c>
      <c r="H3" s="14">
        <v>65</v>
      </c>
      <c r="I3" s="14">
        <v>64</v>
      </c>
      <c r="J3" s="14">
        <v>90</v>
      </c>
      <c r="K3" s="14">
        <v>75</v>
      </c>
      <c r="L3" s="14">
        <v>80.400000000000006</v>
      </c>
      <c r="M3" s="40">
        <f>AVERAGE(E3:L3)</f>
        <v>75.487499999999997</v>
      </c>
      <c r="N3" s="40">
        <f t="shared" ref="N3" si="0">M3*0.8</f>
        <v>60.39</v>
      </c>
      <c r="O3" s="9">
        <v>80</v>
      </c>
      <c r="P3" s="9">
        <v>41</v>
      </c>
      <c r="Q3" s="41">
        <f>(O3+P3)/10</f>
        <v>12.1</v>
      </c>
      <c r="R3" s="40">
        <f>N3+Q3</f>
        <v>72.489999999999995</v>
      </c>
      <c r="S3" s="42"/>
    </row>
    <row r="4" spans="1:19">
      <c r="A4" s="29">
        <v>20105237005</v>
      </c>
      <c r="B4" s="38">
        <v>70</v>
      </c>
      <c r="C4" s="38" t="s">
        <v>112</v>
      </c>
      <c r="D4" s="38" t="s">
        <v>24</v>
      </c>
      <c r="E4" s="14">
        <v>81.900000000000006</v>
      </c>
      <c r="F4" s="14">
        <v>89</v>
      </c>
      <c r="G4" s="39">
        <v>65</v>
      </c>
      <c r="H4" s="14">
        <v>75</v>
      </c>
      <c r="I4" s="14">
        <v>69</v>
      </c>
      <c r="J4" s="14">
        <v>95</v>
      </c>
      <c r="K4" s="14">
        <v>87.85</v>
      </c>
      <c r="L4" s="14">
        <v>90.2</v>
      </c>
      <c r="M4" s="40">
        <f t="shared" ref="M4" si="1">AVERAGE(E4:L4)</f>
        <v>81.618750000000006</v>
      </c>
      <c r="N4" s="40">
        <f t="shared" ref="N4:N14" si="2">M4*0.8</f>
        <v>65.295000000000002</v>
      </c>
      <c r="O4" s="9">
        <v>96</v>
      </c>
      <c r="P4" s="9">
        <v>64.5</v>
      </c>
      <c r="Q4" s="41">
        <f t="shared" ref="Q4" si="3">(O4+P4)/10</f>
        <v>16.05</v>
      </c>
      <c r="R4" s="40">
        <f t="shared" ref="R4" si="4">N4+Q4</f>
        <v>81.344999999999999</v>
      </c>
      <c r="S4" s="42"/>
    </row>
    <row r="5" spans="1:19">
      <c r="A5" s="29">
        <v>20105237006</v>
      </c>
      <c r="B5" s="38">
        <v>70</v>
      </c>
      <c r="C5" s="38" t="s">
        <v>113</v>
      </c>
      <c r="D5" s="38" t="s">
        <v>24</v>
      </c>
      <c r="E5" s="14">
        <v>81.400000000000006</v>
      </c>
      <c r="F5" s="14">
        <v>67.5</v>
      </c>
      <c r="G5" s="39">
        <v>71</v>
      </c>
      <c r="H5" s="14">
        <v>65</v>
      </c>
      <c r="I5" s="14">
        <v>61</v>
      </c>
      <c r="J5" s="14">
        <v>84</v>
      </c>
      <c r="K5" s="14">
        <v>70</v>
      </c>
      <c r="L5" s="14">
        <v>72.7</v>
      </c>
      <c r="M5" s="40">
        <f t="shared" ref="M5:M14" si="5">AVERAGE(E5:L5)</f>
        <v>71.575000000000003</v>
      </c>
      <c r="N5" s="40">
        <f t="shared" si="2"/>
        <v>57.26</v>
      </c>
      <c r="O5" s="9">
        <v>104</v>
      </c>
      <c r="P5" s="9">
        <v>52.5</v>
      </c>
      <c r="Q5" s="41">
        <f t="shared" ref="Q5:Q14" si="6">(O5+P5)/10</f>
        <v>15.65</v>
      </c>
      <c r="R5" s="40">
        <f t="shared" ref="R5:R14" si="7">N5+Q5</f>
        <v>72.91</v>
      </c>
      <c r="S5" s="42"/>
    </row>
    <row r="6" spans="1:19">
      <c r="A6" s="29">
        <v>20105237008</v>
      </c>
      <c r="B6" s="38">
        <v>70</v>
      </c>
      <c r="C6" s="38" t="s">
        <v>114</v>
      </c>
      <c r="D6" s="38" t="s">
        <v>24</v>
      </c>
      <c r="E6" s="14">
        <v>79.400000000000006</v>
      </c>
      <c r="F6" s="14">
        <v>79.900000000000006</v>
      </c>
      <c r="G6" s="39">
        <v>71</v>
      </c>
      <c r="H6" s="14">
        <v>69</v>
      </c>
      <c r="I6" s="14">
        <v>68</v>
      </c>
      <c r="J6" s="14">
        <v>90</v>
      </c>
      <c r="K6" s="14">
        <v>71.150000000000006</v>
      </c>
      <c r="L6" s="14">
        <v>83.2</v>
      </c>
      <c r="M6" s="40">
        <f t="shared" si="5"/>
        <v>76.456249999999997</v>
      </c>
      <c r="N6" s="40">
        <f t="shared" si="2"/>
        <v>61.164999999999999</v>
      </c>
      <c r="O6" s="9">
        <v>80</v>
      </c>
      <c r="P6" s="9">
        <v>41</v>
      </c>
      <c r="Q6" s="41">
        <f t="shared" si="6"/>
        <v>12.1</v>
      </c>
      <c r="R6" s="40">
        <f t="shared" si="7"/>
        <v>73.265000000000001</v>
      </c>
      <c r="S6" s="42"/>
    </row>
    <row r="7" spans="1:19">
      <c r="A7" s="29">
        <v>20105237013</v>
      </c>
      <c r="B7" s="38">
        <v>70</v>
      </c>
      <c r="C7" s="38" t="s">
        <v>115</v>
      </c>
      <c r="D7" s="38" t="s">
        <v>24</v>
      </c>
      <c r="E7" s="14">
        <v>81.400000000000006</v>
      </c>
      <c r="F7" s="14">
        <v>82</v>
      </c>
      <c r="G7" s="39">
        <v>71</v>
      </c>
      <c r="H7" s="14">
        <v>55</v>
      </c>
      <c r="I7" s="14">
        <v>64</v>
      </c>
      <c r="J7" s="14">
        <v>85</v>
      </c>
      <c r="K7" s="14">
        <v>68.849999999999994</v>
      </c>
      <c r="L7" s="14">
        <v>73.400000000000006</v>
      </c>
      <c r="M7" s="40">
        <f t="shared" si="5"/>
        <v>72.581249999999997</v>
      </c>
      <c r="N7" s="40">
        <f t="shared" si="2"/>
        <v>58.064999999999998</v>
      </c>
      <c r="O7" s="9">
        <v>110</v>
      </c>
      <c r="P7" s="9">
        <v>51</v>
      </c>
      <c r="Q7" s="41">
        <f t="shared" si="6"/>
        <v>16.100000000000001</v>
      </c>
      <c r="R7" s="40">
        <f t="shared" si="7"/>
        <v>74.165000000000006</v>
      </c>
      <c r="S7" s="42"/>
    </row>
    <row r="8" spans="1:19">
      <c r="A8" s="29">
        <v>20105237014</v>
      </c>
      <c r="B8" s="38">
        <v>70</v>
      </c>
      <c r="C8" s="38" t="s">
        <v>116</v>
      </c>
      <c r="D8" s="38" t="s">
        <v>24</v>
      </c>
      <c r="E8" s="14">
        <v>80.900000000000006</v>
      </c>
      <c r="F8" s="14">
        <v>75</v>
      </c>
      <c r="G8" s="39">
        <v>72</v>
      </c>
      <c r="H8" s="14">
        <v>80</v>
      </c>
      <c r="I8" s="14">
        <v>62</v>
      </c>
      <c r="J8" s="14">
        <v>88</v>
      </c>
      <c r="K8" s="14">
        <v>70</v>
      </c>
      <c r="L8" s="14">
        <v>83.2</v>
      </c>
      <c r="M8" s="40">
        <f t="shared" si="5"/>
        <v>76.387500000000003</v>
      </c>
      <c r="N8" s="40">
        <f t="shared" si="2"/>
        <v>61.11</v>
      </c>
      <c r="O8" s="9">
        <v>80</v>
      </c>
      <c r="P8" s="9">
        <v>41</v>
      </c>
      <c r="Q8" s="41">
        <f t="shared" si="6"/>
        <v>12.1</v>
      </c>
      <c r="R8" s="40">
        <f t="shared" si="7"/>
        <v>73.209999999999994</v>
      </c>
      <c r="S8" s="42"/>
    </row>
    <row r="9" spans="1:19">
      <c r="A9" s="29">
        <v>20105237017</v>
      </c>
      <c r="B9" s="38">
        <v>70</v>
      </c>
      <c r="C9" s="38" t="s">
        <v>117</v>
      </c>
      <c r="D9" s="38" t="s">
        <v>31</v>
      </c>
      <c r="E9" s="14">
        <v>88.8</v>
      </c>
      <c r="F9" s="14">
        <v>86</v>
      </c>
      <c r="G9" s="39">
        <v>73</v>
      </c>
      <c r="H9" s="14">
        <v>71</v>
      </c>
      <c r="I9" s="14">
        <v>60</v>
      </c>
      <c r="J9" s="14">
        <v>95</v>
      </c>
      <c r="K9" s="14">
        <v>76.900000000000006</v>
      </c>
      <c r="L9" s="14">
        <v>93</v>
      </c>
      <c r="M9" s="40">
        <f t="shared" si="5"/>
        <v>80.462500000000006</v>
      </c>
      <c r="N9" s="40">
        <f t="shared" si="2"/>
        <v>64.37</v>
      </c>
      <c r="O9" s="9">
        <v>80</v>
      </c>
      <c r="P9" s="9">
        <v>51</v>
      </c>
      <c r="Q9" s="41">
        <f t="shared" si="6"/>
        <v>13.1</v>
      </c>
      <c r="R9" s="40">
        <f t="shared" si="7"/>
        <v>77.47</v>
      </c>
      <c r="S9" s="42"/>
    </row>
    <row r="10" spans="1:19">
      <c r="A10" s="29">
        <v>20105237018</v>
      </c>
      <c r="B10" s="38">
        <v>70</v>
      </c>
      <c r="C10" s="38" t="s">
        <v>118</v>
      </c>
      <c r="D10" s="38" t="s">
        <v>31</v>
      </c>
      <c r="E10" s="14">
        <v>80.2</v>
      </c>
      <c r="F10" s="14">
        <v>74.3</v>
      </c>
      <c r="G10" s="39">
        <v>75</v>
      </c>
      <c r="H10" s="14">
        <v>80</v>
      </c>
      <c r="I10" s="14">
        <v>54</v>
      </c>
      <c r="J10" s="14">
        <v>91</v>
      </c>
      <c r="K10" s="14">
        <v>76</v>
      </c>
      <c r="L10" s="14">
        <v>73.400000000000006</v>
      </c>
      <c r="M10" s="40">
        <f t="shared" si="5"/>
        <v>75.487499999999997</v>
      </c>
      <c r="N10" s="40">
        <f t="shared" si="2"/>
        <v>60.39</v>
      </c>
      <c r="O10" s="9">
        <v>80</v>
      </c>
      <c r="P10" s="9">
        <v>41</v>
      </c>
      <c r="Q10" s="41">
        <f t="shared" si="6"/>
        <v>12.1</v>
      </c>
      <c r="R10" s="40">
        <f t="shared" si="7"/>
        <v>72.489999999999995</v>
      </c>
      <c r="S10" s="42"/>
    </row>
    <row r="11" spans="1:19">
      <c r="A11" s="29">
        <v>20105237019</v>
      </c>
      <c r="B11" s="38">
        <v>70</v>
      </c>
      <c r="C11" s="38" t="s">
        <v>119</v>
      </c>
      <c r="D11" s="38" t="s">
        <v>31</v>
      </c>
      <c r="E11" s="14">
        <v>79.5</v>
      </c>
      <c r="F11" s="14">
        <v>83.4</v>
      </c>
      <c r="G11" s="39">
        <v>77</v>
      </c>
      <c r="H11" s="14">
        <v>66</v>
      </c>
      <c r="I11" s="14">
        <v>62</v>
      </c>
      <c r="J11" s="14">
        <v>97</v>
      </c>
      <c r="K11" s="14">
        <v>80</v>
      </c>
      <c r="L11" s="14">
        <v>92.3</v>
      </c>
      <c r="M11" s="40">
        <f t="shared" si="5"/>
        <v>79.650000000000006</v>
      </c>
      <c r="N11" s="40">
        <f t="shared" si="2"/>
        <v>63.72</v>
      </c>
      <c r="O11" s="9">
        <v>104</v>
      </c>
      <c r="P11" s="9">
        <v>41</v>
      </c>
      <c r="Q11" s="41">
        <f t="shared" si="6"/>
        <v>14.5</v>
      </c>
      <c r="R11" s="40">
        <f t="shared" si="7"/>
        <v>78.22</v>
      </c>
      <c r="S11" s="42"/>
    </row>
    <row r="12" spans="1:19">
      <c r="A12" s="29">
        <v>20105237020</v>
      </c>
      <c r="B12" s="38">
        <v>70</v>
      </c>
      <c r="C12" s="38" t="s">
        <v>120</v>
      </c>
      <c r="D12" s="38" t="s">
        <v>31</v>
      </c>
      <c r="E12" s="14">
        <v>83.1</v>
      </c>
      <c r="F12" s="14">
        <v>72.8</v>
      </c>
      <c r="G12" s="39">
        <v>82</v>
      </c>
      <c r="H12" s="14">
        <v>50</v>
      </c>
      <c r="I12" s="14">
        <v>65</v>
      </c>
      <c r="J12" s="14">
        <v>93</v>
      </c>
      <c r="K12" s="14">
        <v>78</v>
      </c>
      <c r="L12" s="14">
        <v>85.3</v>
      </c>
      <c r="M12" s="40">
        <f t="shared" si="5"/>
        <v>76.150000000000006</v>
      </c>
      <c r="N12" s="40">
        <f t="shared" si="2"/>
        <v>60.92</v>
      </c>
      <c r="O12" s="9">
        <v>80</v>
      </c>
      <c r="P12" s="9">
        <v>51</v>
      </c>
      <c r="Q12" s="41">
        <f t="shared" si="6"/>
        <v>13.1</v>
      </c>
      <c r="R12" s="40">
        <f t="shared" si="7"/>
        <v>74.02</v>
      </c>
      <c r="S12" s="42"/>
    </row>
    <row r="13" spans="1:19">
      <c r="A13" s="29">
        <v>20105237021</v>
      </c>
      <c r="B13" s="38">
        <v>70</v>
      </c>
      <c r="C13" s="38" t="s">
        <v>121</v>
      </c>
      <c r="D13" s="38" t="s">
        <v>31</v>
      </c>
      <c r="E13" s="14">
        <v>83.1</v>
      </c>
      <c r="F13" s="14">
        <v>81.7</v>
      </c>
      <c r="G13" s="39">
        <v>84</v>
      </c>
      <c r="H13" s="14">
        <v>72</v>
      </c>
      <c r="I13" s="14">
        <v>67</v>
      </c>
      <c r="J13" s="14">
        <v>95</v>
      </c>
      <c r="K13" s="14">
        <v>76</v>
      </c>
      <c r="L13" s="14">
        <v>90.2</v>
      </c>
      <c r="M13" s="40">
        <f t="shared" si="5"/>
        <v>81.125</v>
      </c>
      <c r="N13" s="40">
        <f t="shared" si="2"/>
        <v>64.900000000000006</v>
      </c>
      <c r="O13" s="9">
        <v>104</v>
      </c>
      <c r="P13" s="9">
        <v>51</v>
      </c>
      <c r="Q13" s="41">
        <f t="shared" si="6"/>
        <v>15.5</v>
      </c>
      <c r="R13" s="40">
        <f t="shared" si="7"/>
        <v>80.400000000000006</v>
      </c>
      <c r="S13" s="42"/>
    </row>
    <row r="14" spans="1:19">
      <c r="A14" s="29">
        <v>20105237023</v>
      </c>
      <c r="B14" s="38">
        <v>70</v>
      </c>
      <c r="C14" s="38" t="s">
        <v>122</v>
      </c>
      <c r="D14" s="38" t="s">
        <v>31</v>
      </c>
      <c r="E14" s="14">
        <v>83</v>
      </c>
      <c r="F14" s="14">
        <v>69.3</v>
      </c>
      <c r="G14" s="39">
        <v>88</v>
      </c>
      <c r="H14" s="14">
        <v>72</v>
      </c>
      <c r="I14" s="14">
        <v>64</v>
      </c>
      <c r="J14" s="14">
        <v>93</v>
      </c>
      <c r="K14" s="14">
        <v>78</v>
      </c>
      <c r="L14" s="14">
        <v>72.7</v>
      </c>
      <c r="M14" s="40">
        <f t="shared" si="5"/>
        <v>77.5</v>
      </c>
      <c r="N14" s="40">
        <f t="shared" si="2"/>
        <v>62</v>
      </c>
      <c r="O14" s="9">
        <v>80</v>
      </c>
      <c r="P14" s="9">
        <v>41</v>
      </c>
      <c r="Q14" s="41">
        <f t="shared" si="6"/>
        <v>12.1</v>
      </c>
      <c r="R14" s="40">
        <f t="shared" si="7"/>
        <v>74.099999999999994</v>
      </c>
      <c r="S14" s="42"/>
    </row>
  </sheetData>
  <mergeCells count="10">
    <mergeCell ref="N1:N2"/>
    <mergeCell ref="O1:O2"/>
    <mergeCell ref="P1:P2"/>
    <mergeCell ref="Q1:Q2"/>
    <mergeCell ref="E1:G1"/>
    <mergeCell ref="H1:L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paperSize="9" orientation="landscape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sqref="A1:P14"/>
    </sheetView>
  </sheetViews>
  <sheetFormatPr defaultColWidth="9" defaultRowHeight="13.5"/>
  <cols>
    <col min="1" max="1" width="11.375" customWidth="1"/>
    <col min="2" max="2" width="6.375" customWidth="1"/>
    <col min="3" max="3" width="8.25" customWidth="1"/>
    <col min="4" max="4" width="7.75" customWidth="1"/>
    <col min="5" max="5" width="5.25" customWidth="1"/>
    <col min="6" max="6" width="6.5" customWidth="1"/>
    <col min="7" max="7" width="5.5" customWidth="1"/>
    <col min="8" max="8" width="6" customWidth="1"/>
    <col min="9" max="9" width="6.875" customWidth="1"/>
    <col min="10" max="10" width="5.25" customWidth="1"/>
    <col min="11" max="11" width="7.875" customWidth="1"/>
    <col min="13" max="13" width="8" customWidth="1"/>
    <col min="14" max="14" width="7.5" customWidth="1"/>
  </cols>
  <sheetData>
    <row r="1" spans="1:17" ht="14.25">
      <c r="A1" s="69" t="s">
        <v>0</v>
      </c>
      <c r="B1" s="69" t="s">
        <v>1</v>
      </c>
      <c r="C1" s="69" t="s">
        <v>2</v>
      </c>
      <c r="D1" s="69" t="s">
        <v>3</v>
      </c>
      <c r="E1" s="68" t="s">
        <v>4</v>
      </c>
      <c r="F1" s="68"/>
      <c r="G1" s="68"/>
      <c r="H1" s="68" t="s">
        <v>5</v>
      </c>
      <c r="I1" s="68"/>
      <c r="J1" s="68"/>
      <c r="K1" s="16" t="s">
        <v>6</v>
      </c>
      <c r="L1" s="70" t="s">
        <v>7</v>
      </c>
      <c r="M1" s="72" t="s">
        <v>8</v>
      </c>
      <c r="N1" s="74" t="s">
        <v>9</v>
      </c>
      <c r="O1" s="70" t="s">
        <v>10</v>
      </c>
      <c r="P1" s="16" t="s">
        <v>11</v>
      </c>
    </row>
    <row r="2" spans="1:17" ht="28.5" customHeight="1">
      <c r="A2" s="69"/>
      <c r="B2" s="69"/>
      <c r="C2" s="69"/>
      <c r="D2" s="69"/>
      <c r="E2" s="21" t="s">
        <v>80</v>
      </c>
      <c r="F2" s="21" t="s">
        <v>81</v>
      </c>
      <c r="G2" s="21" t="s">
        <v>82</v>
      </c>
      <c r="H2" s="28" t="s">
        <v>84</v>
      </c>
      <c r="I2" s="28" t="s">
        <v>85</v>
      </c>
      <c r="J2" s="28" t="s">
        <v>86</v>
      </c>
      <c r="K2" s="17" t="s">
        <v>21</v>
      </c>
      <c r="L2" s="71"/>
      <c r="M2" s="73"/>
      <c r="N2" s="75"/>
      <c r="O2" s="71"/>
      <c r="P2" s="33" t="s">
        <v>21</v>
      </c>
    </row>
    <row r="3" spans="1:17">
      <c r="A3" s="29">
        <v>20105287102</v>
      </c>
      <c r="B3" s="29">
        <v>71</v>
      </c>
      <c r="C3" s="30" t="s">
        <v>123</v>
      </c>
      <c r="D3" s="30" t="s">
        <v>24</v>
      </c>
      <c r="E3" s="31">
        <v>69.400000000000006</v>
      </c>
      <c r="F3" s="32">
        <v>78</v>
      </c>
      <c r="G3" s="31">
        <v>76.599999999999994</v>
      </c>
      <c r="H3" s="14">
        <v>73.099999999999994</v>
      </c>
      <c r="I3" s="14">
        <v>71.2</v>
      </c>
      <c r="J3" s="14">
        <v>71</v>
      </c>
      <c r="K3" s="34">
        <f>AVERAGE(E3:J3)</f>
        <v>73.216666666666697</v>
      </c>
      <c r="L3" s="34">
        <f>K3*0.8</f>
        <v>58.573333333333302</v>
      </c>
      <c r="M3" s="27">
        <v>96</v>
      </c>
      <c r="N3" s="35">
        <v>41</v>
      </c>
      <c r="O3" s="34">
        <f>(M3+N3)/10</f>
        <v>13.7</v>
      </c>
      <c r="P3" s="34">
        <f>L3+O3</f>
        <v>72.273333333333298</v>
      </c>
      <c r="Q3" s="13"/>
    </row>
    <row r="4" spans="1:17">
      <c r="A4" s="29">
        <v>20105287104</v>
      </c>
      <c r="B4" s="29">
        <v>71</v>
      </c>
      <c r="C4" s="30" t="s">
        <v>124</v>
      </c>
      <c r="D4" s="30" t="s">
        <v>24</v>
      </c>
      <c r="E4" s="31">
        <v>63</v>
      </c>
      <c r="F4" s="32">
        <v>60</v>
      </c>
      <c r="G4" s="31">
        <v>77.3</v>
      </c>
      <c r="H4" s="14">
        <v>70.7</v>
      </c>
      <c r="I4" s="14">
        <v>74.400000000000006</v>
      </c>
      <c r="J4" s="14">
        <v>74</v>
      </c>
      <c r="K4" s="34">
        <f t="shared" ref="K4" si="0">AVERAGE(E4:J4)</f>
        <v>69.900000000000006</v>
      </c>
      <c r="L4" s="34">
        <f t="shared" ref="L4" si="1">K4*0.8</f>
        <v>55.92</v>
      </c>
      <c r="M4" s="27">
        <v>80</v>
      </c>
      <c r="N4" s="35">
        <v>41</v>
      </c>
      <c r="O4" s="34">
        <f t="shared" ref="O4" si="2">(M4+N4)/10</f>
        <v>12.1</v>
      </c>
      <c r="P4" s="34">
        <f t="shared" ref="P4" si="3">L4+O4</f>
        <v>68.02</v>
      </c>
      <c r="Q4" s="13"/>
    </row>
    <row r="5" spans="1:17">
      <c r="A5" s="29">
        <v>20105287105</v>
      </c>
      <c r="B5" s="29">
        <v>71</v>
      </c>
      <c r="C5" s="30" t="s">
        <v>125</v>
      </c>
      <c r="D5" s="30" t="s">
        <v>24</v>
      </c>
      <c r="E5" s="31">
        <v>74.2</v>
      </c>
      <c r="F5" s="32">
        <v>70</v>
      </c>
      <c r="G5" s="31">
        <v>70.400000000000006</v>
      </c>
      <c r="H5" s="14">
        <v>78</v>
      </c>
      <c r="I5" s="14">
        <v>70.2</v>
      </c>
      <c r="J5" s="14">
        <v>69</v>
      </c>
      <c r="K5" s="34">
        <f t="shared" ref="K5:K14" si="4">AVERAGE(E5:J5)</f>
        <v>71.966666666666697</v>
      </c>
      <c r="L5" s="34">
        <f t="shared" ref="L5:L14" si="5">K5*0.8</f>
        <v>57.573333333333302</v>
      </c>
      <c r="M5" s="27">
        <v>80</v>
      </c>
      <c r="N5" s="35">
        <v>41</v>
      </c>
      <c r="O5" s="34">
        <f t="shared" ref="O5:O14" si="6">(M5+N5)/10</f>
        <v>12.1</v>
      </c>
      <c r="P5" s="34">
        <f t="shared" ref="P5:P14" si="7">L5+O5</f>
        <v>69.673333333333304</v>
      </c>
      <c r="Q5" s="13"/>
    </row>
    <row r="6" spans="1:17">
      <c r="A6" s="29">
        <v>20105287108</v>
      </c>
      <c r="B6" s="29">
        <v>71</v>
      </c>
      <c r="C6" s="30" t="s">
        <v>126</v>
      </c>
      <c r="D6" s="30" t="s">
        <v>24</v>
      </c>
      <c r="E6" s="31">
        <v>85.4</v>
      </c>
      <c r="F6" s="32">
        <v>73</v>
      </c>
      <c r="G6" s="31">
        <v>83.9</v>
      </c>
      <c r="H6" s="14">
        <v>83.6</v>
      </c>
      <c r="I6" s="14">
        <v>83.4</v>
      </c>
      <c r="J6" s="14">
        <v>87</v>
      </c>
      <c r="K6" s="34">
        <f t="shared" si="4"/>
        <v>82.716666666666697</v>
      </c>
      <c r="L6" s="34">
        <f t="shared" si="5"/>
        <v>66.173333333333304</v>
      </c>
      <c r="M6" s="27">
        <v>110</v>
      </c>
      <c r="N6" s="35">
        <v>70</v>
      </c>
      <c r="O6" s="34">
        <f t="shared" si="6"/>
        <v>18</v>
      </c>
      <c r="P6" s="34">
        <f t="shared" si="7"/>
        <v>84.173333333333304</v>
      </c>
      <c r="Q6" s="13"/>
    </row>
    <row r="7" spans="1:17">
      <c r="A7" s="29">
        <v>20105287114</v>
      </c>
      <c r="B7" s="29">
        <v>71</v>
      </c>
      <c r="C7" s="30" t="s">
        <v>127</v>
      </c>
      <c r="D7" s="30" t="s">
        <v>24</v>
      </c>
      <c r="E7" s="31">
        <v>75</v>
      </c>
      <c r="F7" s="32">
        <v>65</v>
      </c>
      <c r="G7" s="31">
        <v>70.7</v>
      </c>
      <c r="H7" s="14">
        <v>59.9</v>
      </c>
      <c r="I7" s="14">
        <v>72.2</v>
      </c>
      <c r="J7" s="14">
        <v>74</v>
      </c>
      <c r="K7" s="34">
        <f t="shared" si="4"/>
        <v>69.466666666666697</v>
      </c>
      <c r="L7" s="34">
        <f t="shared" si="5"/>
        <v>55.573333333333302</v>
      </c>
      <c r="M7" s="27">
        <v>80</v>
      </c>
      <c r="N7" s="35">
        <v>42.5</v>
      </c>
      <c r="O7" s="34">
        <f t="shared" si="6"/>
        <v>12.25</v>
      </c>
      <c r="P7" s="34">
        <f t="shared" si="7"/>
        <v>67.823333333333295</v>
      </c>
      <c r="Q7" s="13"/>
    </row>
    <row r="8" spans="1:17">
      <c r="A8" s="29">
        <v>20105287115</v>
      </c>
      <c r="B8" s="29">
        <v>71</v>
      </c>
      <c r="C8" s="30" t="s">
        <v>128</v>
      </c>
      <c r="D8" s="30" t="s">
        <v>24</v>
      </c>
      <c r="E8" s="31">
        <v>70.2</v>
      </c>
      <c r="F8" s="32">
        <v>74</v>
      </c>
      <c r="G8" s="31">
        <v>76.7</v>
      </c>
      <c r="H8" s="14">
        <v>67.900000000000006</v>
      </c>
      <c r="I8" s="14">
        <v>68</v>
      </c>
      <c r="J8" s="14">
        <v>73</v>
      </c>
      <c r="K8" s="34">
        <f t="shared" si="4"/>
        <v>71.633333333333297</v>
      </c>
      <c r="L8" s="34">
        <f t="shared" si="5"/>
        <v>57.3066666666667</v>
      </c>
      <c r="M8" s="27">
        <v>80</v>
      </c>
      <c r="N8" s="35">
        <v>41</v>
      </c>
      <c r="O8" s="34">
        <f t="shared" si="6"/>
        <v>12.1</v>
      </c>
      <c r="P8" s="34">
        <f t="shared" si="7"/>
        <v>69.406666666666695</v>
      </c>
      <c r="Q8" s="13"/>
    </row>
    <row r="9" spans="1:17">
      <c r="A9" s="29">
        <v>20105287117</v>
      </c>
      <c r="B9" s="29">
        <v>71</v>
      </c>
      <c r="C9" s="30" t="s">
        <v>129</v>
      </c>
      <c r="D9" s="30" t="s">
        <v>24</v>
      </c>
      <c r="E9" s="31">
        <v>61.4</v>
      </c>
      <c r="F9" s="32">
        <v>72</v>
      </c>
      <c r="G9" s="31">
        <v>66.8</v>
      </c>
      <c r="H9" s="14">
        <v>58.1</v>
      </c>
      <c r="I9" s="14">
        <v>60</v>
      </c>
      <c r="J9" s="14">
        <v>72</v>
      </c>
      <c r="K9" s="34">
        <f t="shared" si="4"/>
        <v>65.05</v>
      </c>
      <c r="L9" s="34">
        <f t="shared" si="5"/>
        <v>52.04</v>
      </c>
      <c r="M9" s="27">
        <v>80</v>
      </c>
      <c r="N9" s="35">
        <v>41</v>
      </c>
      <c r="O9" s="34">
        <f t="shared" si="6"/>
        <v>12.1</v>
      </c>
      <c r="P9" s="34">
        <f t="shared" si="7"/>
        <v>64.14</v>
      </c>
      <c r="Q9" s="13"/>
    </row>
    <row r="10" spans="1:17">
      <c r="A10" s="29">
        <v>20105287122</v>
      </c>
      <c r="B10" s="29">
        <v>71</v>
      </c>
      <c r="C10" s="30" t="s">
        <v>130</v>
      </c>
      <c r="D10" s="30" t="s">
        <v>31</v>
      </c>
      <c r="E10" s="31">
        <v>77.400000000000006</v>
      </c>
      <c r="F10" s="32">
        <v>81</v>
      </c>
      <c r="G10" s="31">
        <v>86</v>
      </c>
      <c r="H10" s="14">
        <v>86</v>
      </c>
      <c r="I10" s="14">
        <v>80</v>
      </c>
      <c r="J10" s="14">
        <v>90</v>
      </c>
      <c r="K10" s="34">
        <f t="shared" si="4"/>
        <v>83.4</v>
      </c>
      <c r="L10" s="34">
        <f t="shared" si="5"/>
        <v>66.72</v>
      </c>
      <c r="M10" s="27">
        <v>96</v>
      </c>
      <c r="N10" s="35">
        <v>46.3</v>
      </c>
      <c r="O10" s="34">
        <f t="shared" si="6"/>
        <v>14.23</v>
      </c>
      <c r="P10" s="34">
        <f t="shared" si="7"/>
        <v>80.95</v>
      </c>
      <c r="Q10" s="13"/>
    </row>
    <row r="11" spans="1:17">
      <c r="A11" s="29">
        <v>20105287123</v>
      </c>
      <c r="B11" s="29">
        <v>71</v>
      </c>
      <c r="C11" s="30" t="s">
        <v>131</v>
      </c>
      <c r="D11" s="30" t="s">
        <v>31</v>
      </c>
      <c r="E11" s="31">
        <v>68.599999999999994</v>
      </c>
      <c r="F11" s="32">
        <v>75</v>
      </c>
      <c r="G11" s="31">
        <v>87.1</v>
      </c>
      <c r="H11" s="14">
        <v>81.900000000000006</v>
      </c>
      <c r="I11" s="14">
        <v>77.599999999999994</v>
      </c>
      <c r="J11" s="14">
        <v>80</v>
      </c>
      <c r="K11" s="34">
        <f t="shared" si="4"/>
        <v>78.366666666666703</v>
      </c>
      <c r="L11" s="34">
        <f t="shared" si="5"/>
        <v>62.6933333333333</v>
      </c>
      <c r="M11" s="27">
        <v>80</v>
      </c>
      <c r="N11" s="35">
        <v>42.5</v>
      </c>
      <c r="O11" s="34">
        <f t="shared" si="6"/>
        <v>12.25</v>
      </c>
      <c r="P11" s="34">
        <f t="shared" si="7"/>
        <v>74.9433333333333</v>
      </c>
      <c r="Q11" s="13"/>
    </row>
    <row r="12" spans="1:17">
      <c r="A12" s="29">
        <v>20105287124</v>
      </c>
      <c r="B12" s="29">
        <v>71</v>
      </c>
      <c r="C12" s="30" t="s">
        <v>132</v>
      </c>
      <c r="D12" s="30" t="s">
        <v>31</v>
      </c>
      <c r="E12" s="31">
        <v>66.2</v>
      </c>
      <c r="F12" s="32">
        <v>78</v>
      </c>
      <c r="G12" s="31">
        <v>83.9</v>
      </c>
      <c r="H12" s="14">
        <v>75.900000000000006</v>
      </c>
      <c r="I12" s="14">
        <v>75</v>
      </c>
      <c r="J12" s="14">
        <v>84</v>
      </c>
      <c r="K12" s="34">
        <f t="shared" si="4"/>
        <v>77.1666666666667</v>
      </c>
      <c r="L12" s="34">
        <f t="shared" si="5"/>
        <v>61.733333333333299</v>
      </c>
      <c r="M12" s="27">
        <v>80</v>
      </c>
      <c r="N12" s="35">
        <v>41</v>
      </c>
      <c r="O12" s="34">
        <f t="shared" si="6"/>
        <v>12.1</v>
      </c>
      <c r="P12" s="34">
        <f t="shared" si="7"/>
        <v>73.8333333333333</v>
      </c>
      <c r="Q12" s="13"/>
    </row>
    <row r="13" spans="1:17">
      <c r="A13" s="29">
        <v>20105287126</v>
      </c>
      <c r="B13" s="29">
        <v>71</v>
      </c>
      <c r="C13" s="30" t="s">
        <v>133</v>
      </c>
      <c r="D13" s="30" t="s">
        <v>31</v>
      </c>
      <c r="E13" s="31">
        <v>74.2</v>
      </c>
      <c r="F13" s="32">
        <v>75</v>
      </c>
      <c r="G13" s="31">
        <v>86</v>
      </c>
      <c r="H13" s="14">
        <v>82.2</v>
      </c>
      <c r="I13" s="14">
        <v>84</v>
      </c>
      <c r="J13" s="14">
        <v>83</v>
      </c>
      <c r="K13" s="34">
        <f t="shared" si="4"/>
        <v>80.733333333333306</v>
      </c>
      <c r="L13" s="34">
        <f t="shared" si="5"/>
        <v>64.586666666666702</v>
      </c>
      <c r="M13" s="27">
        <v>110</v>
      </c>
      <c r="N13" s="35">
        <v>44.8</v>
      </c>
      <c r="O13" s="34">
        <f t="shared" si="6"/>
        <v>15.48</v>
      </c>
      <c r="P13" s="34">
        <f t="shared" si="7"/>
        <v>80.066666666666706</v>
      </c>
      <c r="Q13" s="13"/>
    </row>
    <row r="14" spans="1:17">
      <c r="A14" s="29">
        <v>20105287127</v>
      </c>
      <c r="B14" s="29">
        <v>71</v>
      </c>
      <c r="C14" s="30" t="s">
        <v>134</v>
      </c>
      <c r="D14" s="30" t="s">
        <v>31</v>
      </c>
      <c r="E14" s="31">
        <v>60.6</v>
      </c>
      <c r="F14" s="32">
        <v>69</v>
      </c>
      <c r="G14" s="31">
        <v>72.099999999999994</v>
      </c>
      <c r="H14" s="14">
        <v>71.7</v>
      </c>
      <c r="I14" s="14">
        <v>75.400000000000006</v>
      </c>
      <c r="J14" s="14">
        <v>81</v>
      </c>
      <c r="K14" s="34">
        <f t="shared" si="4"/>
        <v>71.633333333333297</v>
      </c>
      <c r="L14" s="34">
        <f t="shared" si="5"/>
        <v>57.3066666666667</v>
      </c>
      <c r="M14" s="27">
        <v>104</v>
      </c>
      <c r="N14" s="35">
        <v>44.1</v>
      </c>
      <c r="O14" s="34">
        <f t="shared" si="6"/>
        <v>14.81</v>
      </c>
      <c r="P14" s="34">
        <f t="shared" si="7"/>
        <v>72.116666666666703</v>
      </c>
      <c r="Q14" s="13"/>
    </row>
  </sheetData>
  <mergeCells count="10">
    <mergeCell ref="L1:L2"/>
    <mergeCell ref="M1:M2"/>
    <mergeCell ref="N1:N2"/>
    <mergeCell ref="O1:O2"/>
    <mergeCell ref="E1:G1"/>
    <mergeCell ref="H1:J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9"/>
  <sheetViews>
    <sheetView topLeftCell="A17" workbookViewId="0">
      <selection activeCell="T38" sqref="T38"/>
    </sheetView>
  </sheetViews>
  <sheetFormatPr defaultColWidth="9" defaultRowHeight="13.5"/>
  <cols>
    <col min="1" max="1" width="10.875" customWidth="1"/>
    <col min="2" max="2" width="4.375" customWidth="1"/>
    <col min="3" max="3" width="5.875" customWidth="1"/>
    <col min="4" max="4" width="4.25" customWidth="1"/>
    <col min="5" max="5" width="7.25" customWidth="1"/>
    <col min="6" max="7" width="4.625" customWidth="1"/>
    <col min="8" max="8" width="4" customWidth="1"/>
    <col min="9" max="9" width="4.375" customWidth="1"/>
    <col min="10" max="10" width="4.75" customWidth="1"/>
    <col min="11" max="11" width="6" customWidth="1"/>
    <col min="12" max="12" width="4.125" customWidth="1"/>
    <col min="13" max="13" width="3.875" customWidth="1"/>
    <col min="14" max="14" width="5.125" customWidth="1"/>
    <col min="15" max="15" width="6.375" customWidth="1"/>
    <col min="17" max="17" width="7.25" customWidth="1"/>
    <col min="18" max="18" width="7.5" customWidth="1"/>
    <col min="19" max="19" width="9" customWidth="1"/>
    <col min="20" max="20" width="6.125" customWidth="1"/>
  </cols>
  <sheetData>
    <row r="1" spans="1:20" ht="14.25" customHeight="1">
      <c r="A1" s="83" t="s">
        <v>0</v>
      </c>
      <c r="B1" s="83" t="s">
        <v>1</v>
      </c>
      <c r="C1" s="83" t="s">
        <v>2</v>
      </c>
      <c r="D1" s="83" t="s">
        <v>3</v>
      </c>
      <c r="E1" s="80" t="s">
        <v>4</v>
      </c>
      <c r="F1" s="81"/>
      <c r="G1" s="81"/>
      <c r="H1" s="82"/>
      <c r="I1" s="80" t="s">
        <v>5</v>
      </c>
      <c r="J1" s="81"/>
      <c r="K1" s="81"/>
      <c r="L1" s="81"/>
      <c r="M1" s="81"/>
      <c r="N1" s="82"/>
      <c r="O1" s="15" t="s">
        <v>6</v>
      </c>
      <c r="P1" s="70" t="s">
        <v>7</v>
      </c>
      <c r="Q1" s="72" t="s">
        <v>8</v>
      </c>
      <c r="R1" s="74" t="s">
        <v>9</v>
      </c>
      <c r="S1" s="70" t="s">
        <v>10</v>
      </c>
      <c r="T1" s="15" t="s">
        <v>11</v>
      </c>
    </row>
    <row r="2" spans="1:20" ht="36">
      <c r="A2" s="84"/>
      <c r="B2" s="84"/>
      <c r="C2" s="84"/>
      <c r="D2" s="84"/>
      <c r="E2" s="21" t="s">
        <v>135</v>
      </c>
      <c r="F2" s="21" t="s">
        <v>136</v>
      </c>
      <c r="G2" s="21" t="s">
        <v>137</v>
      </c>
      <c r="H2" s="21" t="s">
        <v>138</v>
      </c>
      <c r="I2" s="21" t="s">
        <v>139</v>
      </c>
      <c r="J2" s="21" t="s">
        <v>140</v>
      </c>
      <c r="K2" s="25" t="s">
        <v>141</v>
      </c>
      <c r="L2" s="25" t="s">
        <v>142</v>
      </c>
      <c r="M2" s="25" t="s">
        <v>143</v>
      </c>
      <c r="N2" s="25" t="s">
        <v>144</v>
      </c>
      <c r="O2" s="15" t="s">
        <v>21</v>
      </c>
      <c r="P2" s="71"/>
      <c r="Q2" s="73"/>
      <c r="R2" s="75"/>
      <c r="S2" s="71"/>
      <c r="T2" s="15" t="s">
        <v>21</v>
      </c>
    </row>
    <row r="3" spans="1:20">
      <c r="A3" s="4">
        <v>20125287001</v>
      </c>
      <c r="B3" s="22">
        <v>70</v>
      </c>
      <c r="C3" s="4" t="s">
        <v>145</v>
      </c>
      <c r="D3" s="22" t="s">
        <v>24</v>
      </c>
      <c r="E3" s="23">
        <v>74.599999999999994</v>
      </c>
      <c r="F3" s="23">
        <v>70</v>
      </c>
      <c r="G3" s="23">
        <v>78.5</v>
      </c>
      <c r="H3" s="23">
        <v>60.1</v>
      </c>
      <c r="I3" s="23">
        <v>71</v>
      </c>
      <c r="J3" s="23">
        <v>75</v>
      </c>
      <c r="K3" s="23">
        <v>74.3</v>
      </c>
      <c r="L3" s="23">
        <v>66.073752711496795</v>
      </c>
      <c r="M3" s="23">
        <v>70</v>
      </c>
      <c r="N3" s="23">
        <v>69.5</v>
      </c>
      <c r="O3" s="26">
        <f>AVERAGE(E3:N3)</f>
        <v>70.907375271149704</v>
      </c>
      <c r="P3" s="26">
        <f>O3*0.8</f>
        <v>56.725900216919698</v>
      </c>
      <c r="Q3" s="27">
        <v>81</v>
      </c>
      <c r="R3" s="18">
        <v>52.8</v>
      </c>
      <c r="S3" s="18">
        <v>13.38</v>
      </c>
      <c r="T3" s="26">
        <f>P3+S3</f>
        <v>70.105900216919693</v>
      </c>
    </row>
    <row r="4" spans="1:20" ht="12" customHeight="1">
      <c r="A4" s="4">
        <v>20125287002</v>
      </c>
      <c r="B4" s="22">
        <v>70</v>
      </c>
      <c r="C4" s="4" t="s">
        <v>146</v>
      </c>
      <c r="D4" s="22" t="s">
        <v>24</v>
      </c>
      <c r="E4" s="23">
        <v>80.900000000000006</v>
      </c>
      <c r="F4" s="23">
        <v>68</v>
      </c>
      <c r="G4" s="23">
        <v>77</v>
      </c>
      <c r="H4" s="23">
        <v>72</v>
      </c>
      <c r="I4" s="23">
        <v>74</v>
      </c>
      <c r="J4" s="23">
        <v>60</v>
      </c>
      <c r="K4" s="23">
        <v>73.599999999999994</v>
      </c>
      <c r="L4" s="23">
        <v>71.800433839479396</v>
      </c>
      <c r="M4" s="23">
        <v>60</v>
      </c>
      <c r="N4" s="23">
        <v>71.400000000000006</v>
      </c>
      <c r="O4" s="26">
        <f t="shared" ref="O4" si="0">AVERAGE(E4:N4)</f>
        <v>70.870043383947902</v>
      </c>
      <c r="P4" s="26">
        <f t="shared" ref="P4" si="1">O4*0.8</f>
        <v>56.696034707158397</v>
      </c>
      <c r="Q4" s="27">
        <v>96</v>
      </c>
      <c r="R4" s="18">
        <v>70.7</v>
      </c>
      <c r="S4" s="18">
        <v>16.670000000000002</v>
      </c>
      <c r="T4" s="26">
        <f t="shared" ref="T4" si="2">P4+S4</f>
        <v>73.366034707158406</v>
      </c>
    </row>
    <row r="5" spans="1:20" ht="12.75" customHeight="1">
      <c r="A5" s="4">
        <v>20125287003</v>
      </c>
      <c r="B5" s="22">
        <v>70</v>
      </c>
      <c r="C5" s="4" t="s">
        <v>147</v>
      </c>
      <c r="D5" s="22" t="s">
        <v>24</v>
      </c>
      <c r="E5" s="23">
        <v>78.099999999999994</v>
      </c>
      <c r="F5" s="23">
        <v>70</v>
      </c>
      <c r="G5" s="23">
        <v>63</v>
      </c>
      <c r="H5" s="23">
        <v>69.900000000000006</v>
      </c>
      <c r="I5" s="23">
        <v>81</v>
      </c>
      <c r="J5" s="23">
        <v>60</v>
      </c>
      <c r="K5" s="23">
        <v>73.599999999999994</v>
      </c>
      <c r="L5" s="23">
        <v>78.741865509761396</v>
      </c>
      <c r="M5" s="23">
        <v>55</v>
      </c>
      <c r="N5" s="23">
        <v>70.3</v>
      </c>
      <c r="O5" s="26">
        <f t="shared" ref="O5:O38" si="3">AVERAGE(E5:N5)</f>
        <v>69.964186550976095</v>
      </c>
      <c r="P5" s="26">
        <f t="shared" ref="P5:P38" si="4">O5*0.8</f>
        <v>55.971349240780903</v>
      </c>
      <c r="Q5" s="27">
        <v>104</v>
      </c>
      <c r="R5" s="18">
        <v>67.400000000000006</v>
      </c>
      <c r="S5" s="18">
        <v>17.14</v>
      </c>
      <c r="T5" s="26">
        <f t="shared" ref="T5:T38" si="5">P5+S5</f>
        <v>73.111349240780896</v>
      </c>
    </row>
    <row r="6" spans="1:20" ht="12" customHeight="1">
      <c r="A6" s="4">
        <v>20125287004</v>
      </c>
      <c r="B6" s="22">
        <v>70</v>
      </c>
      <c r="C6" s="4" t="s">
        <v>148</v>
      </c>
      <c r="D6" s="22" t="s">
        <v>24</v>
      </c>
      <c r="E6" s="23">
        <v>74.599999999999994</v>
      </c>
      <c r="F6" s="23">
        <v>69</v>
      </c>
      <c r="G6" s="23">
        <v>63</v>
      </c>
      <c r="H6" s="23">
        <v>49.6</v>
      </c>
      <c r="I6" s="23">
        <v>62</v>
      </c>
      <c r="J6" s="23">
        <v>61</v>
      </c>
      <c r="K6" s="23">
        <v>79.900000000000006</v>
      </c>
      <c r="L6" s="23">
        <v>75.0976138828633</v>
      </c>
      <c r="M6" s="23">
        <v>62</v>
      </c>
      <c r="N6" s="23">
        <v>70.3</v>
      </c>
      <c r="O6" s="26">
        <f t="shared" si="3"/>
        <v>66.649761388286294</v>
      </c>
      <c r="P6" s="26">
        <f t="shared" si="4"/>
        <v>53.319809110629102</v>
      </c>
      <c r="Q6" s="27">
        <v>69.5</v>
      </c>
      <c r="R6" s="18">
        <v>51.6</v>
      </c>
      <c r="S6" s="18">
        <v>12.11</v>
      </c>
      <c r="T6" s="26">
        <f t="shared" si="5"/>
        <v>65.429809110629094</v>
      </c>
    </row>
    <row r="7" spans="1:20" ht="12" customHeight="1">
      <c r="A7" s="4">
        <v>20125287005</v>
      </c>
      <c r="B7" s="22">
        <v>70</v>
      </c>
      <c r="C7" s="4" t="s">
        <v>149</v>
      </c>
      <c r="D7" s="22" t="s">
        <v>24</v>
      </c>
      <c r="E7" s="23">
        <v>80.2</v>
      </c>
      <c r="F7" s="23">
        <v>69</v>
      </c>
      <c r="G7" s="23">
        <v>74.5</v>
      </c>
      <c r="H7" s="23">
        <v>54.5</v>
      </c>
      <c r="I7" s="23">
        <v>80</v>
      </c>
      <c r="J7" s="23">
        <v>70</v>
      </c>
      <c r="K7" s="23">
        <v>60.3</v>
      </c>
      <c r="L7" s="23">
        <v>78.481561822125798</v>
      </c>
      <c r="M7" s="23">
        <v>68</v>
      </c>
      <c r="N7" s="23">
        <v>75.3</v>
      </c>
      <c r="O7" s="26">
        <f t="shared" si="3"/>
        <v>71.028156182212598</v>
      </c>
      <c r="P7" s="26">
        <f t="shared" si="4"/>
        <v>56.822524945770098</v>
      </c>
      <c r="Q7" s="27">
        <v>80</v>
      </c>
      <c r="R7" s="18">
        <v>51.74</v>
      </c>
      <c r="S7" s="18">
        <v>13.13</v>
      </c>
      <c r="T7" s="26">
        <f t="shared" si="5"/>
        <v>69.952524945770094</v>
      </c>
    </row>
    <row r="8" spans="1:20">
      <c r="A8" s="4">
        <v>20125287006</v>
      </c>
      <c r="B8" s="22">
        <v>70</v>
      </c>
      <c r="C8" s="4" t="s">
        <v>150</v>
      </c>
      <c r="D8" s="22" t="s">
        <v>24</v>
      </c>
      <c r="E8" s="23">
        <v>80.2</v>
      </c>
      <c r="F8" s="23">
        <v>70</v>
      </c>
      <c r="G8" s="23">
        <v>80.5</v>
      </c>
      <c r="H8" s="23">
        <v>69.900000000000006</v>
      </c>
      <c r="I8" s="23">
        <v>79</v>
      </c>
      <c r="J8" s="23">
        <v>74</v>
      </c>
      <c r="K8" s="23">
        <v>74.3</v>
      </c>
      <c r="L8" s="23">
        <v>74.229934924078094</v>
      </c>
      <c r="M8" s="23">
        <v>61</v>
      </c>
      <c r="N8" s="23">
        <v>67.2</v>
      </c>
      <c r="O8" s="26">
        <f t="shared" si="3"/>
        <v>73.032993492407797</v>
      </c>
      <c r="P8" s="26">
        <f t="shared" si="4"/>
        <v>58.426394793926299</v>
      </c>
      <c r="Q8" s="27">
        <v>96</v>
      </c>
      <c r="R8" s="18">
        <v>62</v>
      </c>
      <c r="S8" s="18">
        <v>15.8</v>
      </c>
      <c r="T8" s="26">
        <f t="shared" si="5"/>
        <v>74.226394793926204</v>
      </c>
    </row>
    <row r="9" spans="1:20">
      <c r="A9" s="4">
        <v>20125287007</v>
      </c>
      <c r="B9" s="22">
        <v>70</v>
      </c>
      <c r="C9" s="4" t="s">
        <v>151</v>
      </c>
      <c r="D9" s="22" t="s">
        <v>24</v>
      </c>
      <c r="E9" s="23">
        <v>75.3</v>
      </c>
      <c r="F9" s="23">
        <v>69</v>
      </c>
      <c r="G9" s="23">
        <v>67</v>
      </c>
      <c r="H9" s="23">
        <v>74.099999999999994</v>
      </c>
      <c r="I9" s="23">
        <v>76</v>
      </c>
      <c r="J9" s="23">
        <v>63</v>
      </c>
      <c r="K9" s="23">
        <v>61</v>
      </c>
      <c r="L9" s="23">
        <v>61.561822125813499</v>
      </c>
      <c r="M9" s="23">
        <v>66</v>
      </c>
      <c r="N9" s="23">
        <v>60.4</v>
      </c>
      <c r="O9" s="26">
        <f t="shared" si="3"/>
        <v>67.336182212581406</v>
      </c>
      <c r="P9" s="26">
        <f t="shared" si="4"/>
        <v>53.868945770065103</v>
      </c>
      <c r="Q9" s="27">
        <v>80</v>
      </c>
      <c r="R9" s="18">
        <v>47.24</v>
      </c>
      <c r="S9" s="18">
        <v>12.68</v>
      </c>
      <c r="T9" s="26">
        <f t="shared" si="5"/>
        <v>66.548945770065103</v>
      </c>
    </row>
    <row r="10" spans="1:20" ht="12.75" customHeight="1">
      <c r="A10" s="4">
        <v>20125287008</v>
      </c>
      <c r="B10" s="22">
        <v>70</v>
      </c>
      <c r="C10" s="4" t="s">
        <v>152</v>
      </c>
      <c r="D10" s="22" t="s">
        <v>24</v>
      </c>
      <c r="E10" s="23">
        <v>71.099999999999994</v>
      </c>
      <c r="F10" s="23">
        <v>74</v>
      </c>
      <c r="G10" s="23">
        <v>75</v>
      </c>
      <c r="H10" s="23">
        <v>74.8</v>
      </c>
      <c r="I10" s="23">
        <v>72</v>
      </c>
      <c r="J10" s="23">
        <v>75</v>
      </c>
      <c r="K10" s="23">
        <v>75</v>
      </c>
      <c r="L10" s="23">
        <v>62.603036876355702</v>
      </c>
      <c r="M10" s="23">
        <v>77</v>
      </c>
      <c r="N10" s="23">
        <v>69</v>
      </c>
      <c r="O10" s="26">
        <f t="shared" si="3"/>
        <v>72.550303687635605</v>
      </c>
      <c r="P10" s="26">
        <f t="shared" si="4"/>
        <v>58.0402429501085</v>
      </c>
      <c r="Q10" s="27">
        <v>80</v>
      </c>
      <c r="R10" s="18">
        <v>64</v>
      </c>
      <c r="S10" s="18">
        <v>14.4</v>
      </c>
      <c r="T10" s="26">
        <f t="shared" si="5"/>
        <v>72.440242950108498</v>
      </c>
    </row>
    <row r="11" spans="1:20" ht="12" customHeight="1">
      <c r="A11" s="4">
        <v>20125287009</v>
      </c>
      <c r="B11" s="22">
        <v>70</v>
      </c>
      <c r="C11" s="4" t="s">
        <v>153</v>
      </c>
      <c r="D11" s="22" t="s">
        <v>24</v>
      </c>
      <c r="E11" s="23">
        <v>77.400000000000006</v>
      </c>
      <c r="F11" s="23">
        <v>76</v>
      </c>
      <c r="G11" s="23">
        <v>78</v>
      </c>
      <c r="H11" s="23">
        <v>70.599999999999994</v>
      </c>
      <c r="I11" s="23">
        <v>76</v>
      </c>
      <c r="J11" s="23">
        <v>69</v>
      </c>
      <c r="K11" s="23">
        <v>70.8</v>
      </c>
      <c r="L11" s="23">
        <v>69.457700650759193</v>
      </c>
      <c r="M11" s="23">
        <v>71</v>
      </c>
      <c r="N11" s="23">
        <v>60.3</v>
      </c>
      <c r="O11" s="26">
        <f t="shared" si="3"/>
        <v>71.855770065075902</v>
      </c>
      <c r="P11" s="26">
        <f t="shared" si="4"/>
        <v>57.484616052060701</v>
      </c>
      <c r="Q11" s="27">
        <v>69.5</v>
      </c>
      <c r="R11" s="18">
        <v>47.3</v>
      </c>
      <c r="S11" s="18">
        <v>11.68</v>
      </c>
      <c r="T11" s="26">
        <f t="shared" si="5"/>
        <v>69.164616052060694</v>
      </c>
    </row>
    <row r="12" spans="1:20" ht="12" customHeight="1">
      <c r="A12" s="4">
        <v>20125287011</v>
      </c>
      <c r="B12" s="22">
        <v>70</v>
      </c>
      <c r="C12" s="4" t="s">
        <v>154</v>
      </c>
      <c r="D12" s="22" t="s">
        <v>24</v>
      </c>
      <c r="E12" s="23">
        <v>68.3</v>
      </c>
      <c r="F12" s="23">
        <v>73</v>
      </c>
      <c r="G12" s="23">
        <v>74.5</v>
      </c>
      <c r="H12" s="23">
        <v>72.7</v>
      </c>
      <c r="I12" s="23">
        <v>69</v>
      </c>
      <c r="J12" s="23">
        <v>77</v>
      </c>
      <c r="K12" s="23">
        <v>63.8</v>
      </c>
      <c r="L12" s="23">
        <v>73.015184381778795</v>
      </c>
      <c r="M12" s="23">
        <v>71</v>
      </c>
      <c r="N12" s="23">
        <v>66.7</v>
      </c>
      <c r="O12" s="26">
        <f t="shared" si="3"/>
        <v>70.901518438177902</v>
      </c>
      <c r="P12" s="26">
        <f t="shared" si="4"/>
        <v>56.721214750542302</v>
      </c>
      <c r="Q12" s="27">
        <v>89.5</v>
      </c>
      <c r="R12" s="18">
        <v>92.8</v>
      </c>
      <c r="S12" s="18">
        <v>18.23</v>
      </c>
      <c r="T12" s="26">
        <f t="shared" si="5"/>
        <v>74.951214750542306</v>
      </c>
    </row>
    <row r="13" spans="1:20" ht="11.25" customHeight="1">
      <c r="A13" s="4">
        <v>20125287012</v>
      </c>
      <c r="B13" s="22">
        <v>70</v>
      </c>
      <c r="C13" s="4" t="s">
        <v>155</v>
      </c>
      <c r="D13" s="22" t="s">
        <v>24</v>
      </c>
      <c r="E13" s="23">
        <v>67.2</v>
      </c>
      <c r="F13" s="23">
        <v>67</v>
      </c>
      <c r="G13" s="23">
        <v>67.5</v>
      </c>
      <c r="H13" s="23">
        <v>62.2</v>
      </c>
      <c r="I13" s="23">
        <v>65</v>
      </c>
      <c r="J13" s="23">
        <v>65</v>
      </c>
      <c r="K13" s="23">
        <v>63.8</v>
      </c>
      <c r="L13" s="23">
        <v>75.357917570498898</v>
      </c>
      <c r="M13" s="23">
        <v>73</v>
      </c>
      <c r="N13" s="23">
        <v>65.099999999999994</v>
      </c>
      <c r="O13" s="26">
        <f t="shared" si="3"/>
        <v>67.115791757049905</v>
      </c>
      <c r="P13" s="26">
        <f t="shared" si="4"/>
        <v>53.692633405639903</v>
      </c>
      <c r="Q13" s="27">
        <v>67</v>
      </c>
      <c r="R13" s="18">
        <v>47.8</v>
      </c>
      <c r="S13" s="18">
        <v>12.48</v>
      </c>
      <c r="T13" s="26">
        <f t="shared" si="5"/>
        <v>66.1726334056399</v>
      </c>
    </row>
    <row r="14" spans="1:20">
      <c r="A14" s="22">
        <v>20125287013</v>
      </c>
      <c r="B14" s="22">
        <v>70</v>
      </c>
      <c r="C14" s="22" t="s">
        <v>156</v>
      </c>
      <c r="D14" s="22" t="s">
        <v>24</v>
      </c>
      <c r="E14" s="23">
        <v>75.7</v>
      </c>
      <c r="F14" s="23">
        <v>65</v>
      </c>
      <c r="G14" s="23">
        <v>73.5</v>
      </c>
      <c r="H14" s="23">
        <v>74.8</v>
      </c>
      <c r="I14" s="23">
        <v>78</v>
      </c>
      <c r="J14" s="23">
        <v>61</v>
      </c>
      <c r="K14" s="23">
        <v>75.7</v>
      </c>
      <c r="L14" s="23">
        <v>80.563991323210402</v>
      </c>
      <c r="M14" s="23">
        <v>77</v>
      </c>
      <c r="N14" s="23">
        <v>64.599999999999994</v>
      </c>
      <c r="O14" s="26">
        <f t="shared" si="3"/>
        <v>72.586399132321006</v>
      </c>
      <c r="P14" s="26">
        <f t="shared" si="4"/>
        <v>58.069119305856802</v>
      </c>
      <c r="Q14" s="27">
        <v>92</v>
      </c>
      <c r="R14" s="18">
        <v>47.8</v>
      </c>
      <c r="S14" s="18">
        <v>13.98</v>
      </c>
      <c r="T14" s="26">
        <f t="shared" si="5"/>
        <v>72.049119305856806</v>
      </c>
    </row>
    <row r="15" spans="1:20">
      <c r="A15" s="22">
        <v>20125287014</v>
      </c>
      <c r="B15" s="22">
        <v>70</v>
      </c>
      <c r="C15" s="22" t="s">
        <v>157</v>
      </c>
      <c r="D15" s="22" t="s">
        <v>24</v>
      </c>
      <c r="E15" s="23">
        <v>82.6</v>
      </c>
      <c r="F15" s="23">
        <v>71</v>
      </c>
      <c r="G15" s="23">
        <v>78.5</v>
      </c>
      <c r="H15" s="23">
        <v>85.3</v>
      </c>
      <c r="I15" s="23">
        <v>79</v>
      </c>
      <c r="J15" s="23">
        <v>72</v>
      </c>
      <c r="K15" s="23">
        <v>86.2</v>
      </c>
      <c r="L15" s="23">
        <v>82.559652928416497</v>
      </c>
      <c r="M15" s="23">
        <v>68</v>
      </c>
      <c r="N15" s="23">
        <v>65.599999999999994</v>
      </c>
      <c r="O15" s="26">
        <f t="shared" si="3"/>
        <v>77.075965292841602</v>
      </c>
      <c r="P15" s="26">
        <f t="shared" si="4"/>
        <v>61.660772234273303</v>
      </c>
      <c r="Q15" s="27">
        <v>80</v>
      </c>
      <c r="R15" s="18">
        <v>49.3</v>
      </c>
      <c r="S15" s="18">
        <v>12.93</v>
      </c>
      <c r="T15" s="26">
        <f t="shared" si="5"/>
        <v>74.590772234273302</v>
      </c>
    </row>
    <row r="16" spans="1:20">
      <c r="A16" s="4">
        <v>20125287016</v>
      </c>
      <c r="B16" s="22">
        <v>70</v>
      </c>
      <c r="C16" s="4" t="s">
        <v>158</v>
      </c>
      <c r="D16" s="22" t="s">
        <v>24</v>
      </c>
      <c r="E16" s="23">
        <v>76.3</v>
      </c>
      <c r="F16" s="23">
        <v>76</v>
      </c>
      <c r="G16" s="23">
        <v>79.5</v>
      </c>
      <c r="H16" s="23">
        <v>79.7</v>
      </c>
      <c r="I16" s="23">
        <v>75</v>
      </c>
      <c r="J16" s="23">
        <v>77</v>
      </c>
      <c r="K16" s="23">
        <v>74.3</v>
      </c>
      <c r="L16" s="23">
        <v>67.635574837310202</v>
      </c>
      <c r="M16" s="23">
        <v>71</v>
      </c>
      <c r="N16" s="23">
        <v>60.1</v>
      </c>
      <c r="O16" s="26">
        <f t="shared" si="3"/>
        <v>73.653557483731007</v>
      </c>
      <c r="P16" s="26">
        <f t="shared" si="4"/>
        <v>58.922845986984797</v>
      </c>
      <c r="Q16" s="27">
        <v>86</v>
      </c>
      <c r="R16" s="18">
        <v>76.8</v>
      </c>
      <c r="S16" s="18">
        <v>16.16</v>
      </c>
      <c r="T16" s="26">
        <f t="shared" si="5"/>
        <v>75.082845986984793</v>
      </c>
    </row>
    <row r="17" spans="1:20">
      <c r="A17" s="4">
        <v>20125287017</v>
      </c>
      <c r="B17" s="22">
        <v>70</v>
      </c>
      <c r="C17" s="4" t="s">
        <v>159</v>
      </c>
      <c r="D17" s="22" t="s">
        <v>24</v>
      </c>
      <c r="E17" s="23">
        <v>74.2</v>
      </c>
      <c r="F17" s="23">
        <v>64</v>
      </c>
      <c r="G17" s="23">
        <v>75.5</v>
      </c>
      <c r="H17" s="23">
        <v>67.8</v>
      </c>
      <c r="I17" s="23">
        <v>72</v>
      </c>
      <c r="J17" s="23">
        <v>63</v>
      </c>
      <c r="K17" s="23">
        <v>72.900000000000006</v>
      </c>
      <c r="L17" s="23">
        <v>69.370932754880698</v>
      </c>
      <c r="M17" s="23">
        <v>60</v>
      </c>
      <c r="N17" s="23">
        <v>60</v>
      </c>
      <c r="O17" s="26">
        <f t="shared" si="3"/>
        <v>67.877093275488093</v>
      </c>
      <c r="P17" s="26">
        <f t="shared" si="4"/>
        <v>54.3016746203905</v>
      </c>
      <c r="Q17" s="27">
        <v>66.5</v>
      </c>
      <c r="R17" s="18">
        <v>52.8</v>
      </c>
      <c r="S17" s="18">
        <v>11.93</v>
      </c>
      <c r="T17" s="26">
        <f t="shared" si="5"/>
        <v>66.231674620390507</v>
      </c>
    </row>
    <row r="18" spans="1:20">
      <c r="A18" s="4">
        <v>20125287019</v>
      </c>
      <c r="B18" s="22">
        <v>70</v>
      </c>
      <c r="C18" s="4" t="s">
        <v>160</v>
      </c>
      <c r="D18" s="22" t="s">
        <v>24</v>
      </c>
      <c r="E18" s="23">
        <v>71.400000000000006</v>
      </c>
      <c r="F18" s="23">
        <v>72</v>
      </c>
      <c r="G18" s="23">
        <v>74.5</v>
      </c>
      <c r="H18" s="23">
        <v>74.8</v>
      </c>
      <c r="I18" s="23">
        <v>72</v>
      </c>
      <c r="J18" s="23">
        <v>76</v>
      </c>
      <c r="K18" s="23">
        <v>75.7</v>
      </c>
      <c r="L18" s="23">
        <v>68.242950108459894</v>
      </c>
      <c r="M18" s="23">
        <v>68</v>
      </c>
      <c r="N18" s="23">
        <v>59.9</v>
      </c>
      <c r="O18" s="26">
        <f t="shared" si="3"/>
        <v>71.254295010845993</v>
      </c>
      <c r="P18" s="26">
        <f t="shared" si="4"/>
        <v>57.0034360086768</v>
      </c>
      <c r="Q18" s="27">
        <v>85.5</v>
      </c>
      <c r="R18" s="18">
        <v>54.9</v>
      </c>
      <c r="S18" s="18">
        <v>14.04</v>
      </c>
      <c r="T18" s="26">
        <f t="shared" si="5"/>
        <v>71.043436008676807</v>
      </c>
    </row>
    <row r="19" spans="1:20" ht="13.5" customHeight="1">
      <c r="A19" s="4">
        <v>20125287021</v>
      </c>
      <c r="B19" s="22">
        <v>70</v>
      </c>
      <c r="C19" s="4" t="s">
        <v>161</v>
      </c>
      <c r="D19" s="22" t="s">
        <v>31</v>
      </c>
      <c r="E19" s="23">
        <v>80.5</v>
      </c>
      <c r="F19" s="23">
        <v>69</v>
      </c>
      <c r="G19" s="23">
        <v>81.5</v>
      </c>
      <c r="H19" s="23">
        <v>65.7</v>
      </c>
      <c r="I19" s="23">
        <v>79</v>
      </c>
      <c r="J19" s="23">
        <v>61</v>
      </c>
      <c r="K19" s="23">
        <v>79.2</v>
      </c>
      <c r="L19" s="23">
        <v>78.481561822125798</v>
      </c>
      <c r="M19" s="23">
        <v>68</v>
      </c>
      <c r="N19" s="23">
        <v>65.900000000000006</v>
      </c>
      <c r="O19" s="26">
        <f t="shared" si="3"/>
        <v>72.828156182212595</v>
      </c>
      <c r="P19" s="26">
        <f t="shared" si="4"/>
        <v>58.262524945770103</v>
      </c>
      <c r="Q19" s="27">
        <v>80</v>
      </c>
      <c r="R19" s="18">
        <v>74.099999999999994</v>
      </c>
      <c r="S19" s="18">
        <v>15.41</v>
      </c>
      <c r="T19" s="26">
        <f t="shared" si="5"/>
        <v>73.672524945770107</v>
      </c>
    </row>
    <row r="20" spans="1:20" ht="13.5" customHeight="1">
      <c r="A20" s="4">
        <v>20125287022</v>
      </c>
      <c r="B20" s="22">
        <v>70</v>
      </c>
      <c r="C20" s="4" t="s">
        <v>162</v>
      </c>
      <c r="D20" s="22" t="s">
        <v>31</v>
      </c>
      <c r="E20" s="23">
        <v>80.5</v>
      </c>
      <c r="F20" s="23">
        <v>80</v>
      </c>
      <c r="G20" s="23">
        <v>79.5</v>
      </c>
      <c r="H20" s="23">
        <v>72.7</v>
      </c>
      <c r="I20" s="23">
        <v>82</v>
      </c>
      <c r="J20" s="23">
        <v>80</v>
      </c>
      <c r="K20" s="23">
        <v>82</v>
      </c>
      <c r="L20" s="23">
        <v>83.9479392624729</v>
      </c>
      <c r="M20" s="23">
        <v>76</v>
      </c>
      <c r="N20" s="23">
        <v>66</v>
      </c>
      <c r="O20" s="26">
        <f t="shared" si="3"/>
        <v>78.264793926247293</v>
      </c>
      <c r="P20" s="26">
        <f t="shared" si="4"/>
        <v>62.611835140997798</v>
      </c>
      <c r="Q20" s="27">
        <v>96</v>
      </c>
      <c r="R20" s="18">
        <v>82.8</v>
      </c>
      <c r="S20" s="18">
        <v>17.88</v>
      </c>
      <c r="T20" s="26">
        <f t="shared" si="5"/>
        <v>80.491835140997793</v>
      </c>
    </row>
    <row r="21" spans="1:20">
      <c r="A21" s="4">
        <v>20125287023</v>
      </c>
      <c r="B21" s="22">
        <v>70</v>
      </c>
      <c r="C21" s="4" t="s">
        <v>163</v>
      </c>
      <c r="D21" s="22" t="s">
        <v>31</v>
      </c>
      <c r="E21" s="23">
        <v>71.400000000000006</v>
      </c>
      <c r="F21" s="23">
        <v>71</v>
      </c>
      <c r="G21" s="23">
        <v>74</v>
      </c>
      <c r="H21" s="23">
        <v>80.400000000000006</v>
      </c>
      <c r="I21" s="23">
        <v>69</v>
      </c>
      <c r="J21" s="23">
        <v>68</v>
      </c>
      <c r="K21" s="23">
        <v>63.1</v>
      </c>
      <c r="L21" s="23">
        <v>63.644251626898097</v>
      </c>
      <c r="M21" s="23">
        <v>63</v>
      </c>
      <c r="N21" s="23">
        <v>63.8</v>
      </c>
      <c r="O21" s="26">
        <f t="shared" si="3"/>
        <v>68.734425162689803</v>
      </c>
      <c r="P21" s="26">
        <f t="shared" si="4"/>
        <v>54.9875401301518</v>
      </c>
      <c r="Q21" s="27">
        <v>80</v>
      </c>
      <c r="R21" s="18">
        <v>51.2</v>
      </c>
      <c r="S21" s="18">
        <v>13.12</v>
      </c>
      <c r="T21" s="26">
        <f t="shared" si="5"/>
        <v>68.107540130151904</v>
      </c>
    </row>
    <row r="22" spans="1:20">
      <c r="A22" s="4">
        <v>20125287024</v>
      </c>
      <c r="B22" s="22">
        <v>70</v>
      </c>
      <c r="C22" s="4" t="s">
        <v>164</v>
      </c>
      <c r="D22" s="22" t="s">
        <v>31</v>
      </c>
      <c r="E22" s="23">
        <v>73.5</v>
      </c>
      <c r="F22" s="23">
        <v>79</v>
      </c>
      <c r="G22" s="23">
        <v>69.5</v>
      </c>
      <c r="H22" s="23">
        <v>86.7</v>
      </c>
      <c r="I22" s="23">
        <v>73</v>
      </c>
      <c r="J22" s="23">
        <v>84</v>
      </c>
      <c r="K22" s="23">
        <v>80.599999999999994</v>
      </c>
      <c r="L22" s="23">
        <v>74.490238611713707</v>
      </c>
      <c r="M22" s="23">
        <v>93</v>
      </c>
      <c r="N22" s="23">
        <v>61.5</v>
      </c>
      <c r="O22" s="26">
        <f t="shared" si="3"/>
        <v>77.529023861171396</v>
      </c>
      <c r="P22" s="26">
        <f t="shared" si="4"/>
        <v>62.023219088937097</v>
      </c>
      <c r="Q22" s="27">
        <v>80</v>
      </c>
      <c r="R22" s="18">
        <v>49.1</v>
      </c>
      <c r="S22" s="18">
        <v>12.91</v>
      </c>
      <c r="T22" s="26">
        <f t="shared" si="5"/>
        <v>74.933219088937093</v>
      </c>
    </row>
    <row r="23" spans="1:20">
      <c r="A23" s="22">
        <v>20125287025</v>
      </c>
      <c r="B23" s="22">
        <v>70</v>
      </c>
      <c r="C23" s="22" t="s">
        <v>165</v>
      </c>
      <c r="D23" s="22" t="s">
        <v>31</v>
      </c>
      <c r="E23" s="23">
        <v>79.400000000000006</v>
      </c>
      <c r="F23" s="23">
        <v>73</v>
      </c>
      <c r="G23" s="23">
        <v>70</v>
      </c>
      <c r="H23" s="23">
        <v>65</v>
      </c>
      <c r="I23" s="23">
        <v>76</v>
      </c>
      <c r="J23" s="23">
        <v>65</v>
      </c>
      <c r="K23" s="23">
        <v>75</v>
      </c>
      <c r="L23" s="23">
        <v>72.060737527114995</v>
      </c>
      <c r="M23" s="23">
        <v>72</v>
      </c>
      <c r="N23" s="23">
        <v>68.3</v>
      </c>
      <c r="O23" s="26">
        <f t="shared" si="3"/>
        <v>71.576073752711494</v>
      </c>
      <c r="P23" s="26">
        <f t="shared" si="4"/>
        <v>57.260859002169198</v>
      </c>
      <c r="Q23" s="9">
        <v>80</v>
      </c>
      <c r="R23" s="18">
        <v>78.3</v>
      </c>
      <c r="S23" s="18">
        <v>15.83</v>
      </c>
      <c r="T23" s="26">
        <f t="shared" si="5"/>
        <v>73.090859002169196</v>
      </c>
    </row>
    <row r="24" spans="1:20" ht="11.25" customHeight="1">
      <c r="A24" s="4">
        <v>20125287026</v>
      </c>
      <c r="B24" s="22">
        <v>70</v>
      </c>
      <c r="C24" s="4" t="s">
        <v>166</v>
      </c>
      <c r="D24" s="22" t="s">
        <v>31</v>
      </c>
      <c r="E24" s="23">
        <v>86.4</v>
      </c>
      <c r="F24" s="23">
        <v>70</v>
      </c>
      <c r="G24" s="23">
        <v>71.5</v>
      </c>
      <c r="H24" s="23">
        <v>76.900000000000006</v>
      </c>
      <c r="I24" s="23">
        <v>78</v>
      </c>
      <c r="J24" s="23">
        <v>71</v>
      </c>
      <c r="K24" s="23">
        <v>77.099999999999994</v>
      </c>
      <c r="L24" s="23">
        <v>63.210412147505401</v>
      </c>
      <c r="M24" s="23">
        <v>63</v>
      </c>
      <c r="N24" s="23">
        <v>64.2</v>
      </c>
      <c r="O24" s="26">
        <f t="shared" si="3"/>
        <v>72.131041214750496</v>
      </c>
      <c r="P24" s="26">
        <f t="shared" si="4"/>
        <v>57.7048329718004</v>
      </c>
      <c r="Q24" s="27">
        <v>96</v>
      </c>
      <c r="R24" s="18">
        <v>59.7</v>
      </c>
      <c r="S24" s="18">
        <v>15.57</v>
      </c>
      <c r="T24" s="26">
        <f t="shared" si="5"/>
        <v>73.274832971800393</v>
      </c>
    </row>
    <row r="25" spans="1:20" ht="12.75" customHeight="1">
      <c r="A25" s="4">
        <v>20125287027</v>
      </c>
      <c r="B25" s="22">
        <v>70</v>
      </c>
      <c r="C25" s="4" t="s">
        <v>167</v>
      </c>
      <c r="D25" s="22" t="s">
        <v>31</v>
      </c>
      <c r="E25" s="23">
        <v>75.900000000000006</v>
      </c>
      <c r="F25" s="23">
        <v>78</v>
      </c>
      <c r="G25" s="23">
        <v>66.5</v>
      </c>
      <c r="H25" s="23">
        <v>79</v>
      </c>
      <c r="I25" s="23">
        <v>72</v>
      </c>
      <c r="J25" s="23">
        <v>67</v>
      </c>
      <c r="K25" s="23">
        <v>78.5</v>
      </c>
      <c r="L25" s="23">
        <v>66.073752711496795</v>
      </c>
      <c r="M25" s="23">
        <v>76</v>
      </c>
      <c r="N25" s="23">
        <v>46.6</v>
      </c>
      <c r="O25" s="26">
        <f t="shared" si="3"/>
        <v>70.557375271149695</v>
      </c>
      <c r="P25" s="26">
        <f t="shared" si="4"/>
        <v>56.445900216919703</v>
      </c>
      <c r="Q25" s="27">
        <v>69.5</v>
      </c>
      <c r="R25" s="18">
        <v>45.3</v>
      </c>
      <c r="S25" s="18">
        <v>11.48</v>
      </c>
      <c r="T25" s="26">
        <f t="shared" si="5"/>
        <v>67.9259002169197</v>
      </c>
    </row>
    <row r="26" spans="1:20">
      <c r="A26" s="4">
        <v>20125287028</v>
      </c>
      <c r="B26" s="22">
        <v>70</v>
      </c>
      <c r="C26" s="4" t="s">
        <v>168</v>
      </c>
      <c r="D26" s="22" t="s">
        <v>31</v>
      </c>
      <c r="E26" s="23">
        <v>78</v>
      </c>
      <c r="F26" s="23">
        <v>76</v>
      </c>
      <c r="G26" s="23">
        <v>63</v>
      </c>
      <c r="H26" s="23">
        <v>79.7</v>
      </c>
      <c r="I26" s="23">
        <v>73</v>
      </c>
      <c r="J26" s="23">
        <v>67</v>
      </c>
      <c r="K26" s="23">
        <v>75.7</v>
      </c>
      <c r="L26" s="23">
        <v>78.741865509761396</v>
      </c>
      <c r="M26" s="23">
        <v>66</v>
      </c>
      <c r="N26" s="23">
        <v>69.7</v>
      </c>
      <c r="O26" s="26">
        <f t="shared" si="3"/>
        <v>72.684186550976094</v>
      </c>
      <c r="P26" s="26">
        <f t="shared" si="4"/>
        <v>58.147349240780898</v>
      </c>
      <c r="Q26" s="27">
        <v>96</v>
      </c>
      <c r="R26" s="18">
        <v>71.900000000000006</v>
      </c>
      <c r="S26" s="18">
        <v>16.79</v>
      </c>
      <c r="T26" s="26">
        <f t="shared" si="5"/>
        <v>74.937349240780904</v>
      </c>
    </row>
    <row r="27" spans="1:20">
      <c r="A27" s="4">
        <v>20125287029</v>
      </c>
      <c r="B27" s="22">
        <v>70</v>
      </c>
      <c r="C27" s="4" t="s">
        <v>169</v>
      </c>
      <c r="D27" s="22" t="s">
        <v>31</v>
      </c>
      <c r="E27" s="23">
        <v>83.6</v>
      </c>
      <c r="F27" s="23">
        <v>80</v>
      </c>
      <c r="G27" s="23">
        <v>74</v>
      </c>
      <c r="H27" s="23">
        <v>88.1</v>
      </c>
      <c r="I27" s="23">
        <v>76</v>
      </c>
      <c r="J27" s="23">
        <v>84</v>
      </c>
      <c r="K27" s="23">
        <v>75.7</v>
      </c>
      <c r="L27" s="23">
        <v>84.815618221258106</v>
      </c>
      <c r="M27" s="23">
        <v>79</v>
      </c>
      <c r="N27" s="23">
        <v>66.2</v>
      </c>
      <c r="O27" s="26">
        <f t="shared" si="3"/>
        <v>79.141561822125794</v>
      </c>
      <c r="P27" s="26">
        <f t="shared" si="4"/>
        <v>63.3132494577006</v>
      </c>
      <c r="Q27" s="27">
        <v>80</v>
      </c>
      <c r="R27" s="18">
        <v>54.9</v>
      </c>
      <c r="S27" s="18">
        <v>13.49</v>
      </c>
      <c r="T27" s="26">
        <f t="shared" si="5"/>
        <v>76.803249457700602</v>
      </c>
    </row>
    <row r="28" spans="1:20">
      <c r="A28" s="4">
        <v>20125287030</v>
      </c>
      <c r="B28" s="22">
        <v>70</v>
      </c>
      <c r="C28" s="4" t="s">
        <v>170</v>
      </c>
      <c r="D28" s="22" t="s">
        <v>31</v>
      </c>
      <c r="E28" s="23">
        <v>73.8</v>
      </c>
      <c r="F28" s="23">
        <v>76</v>
      </c>
      <c r="G28" s="23">
        <v>75</v>
      </c>
      <c r="H28" s="23">
        <v>86</v>
      </c>
      <c r="I28" s="23">
        <v>73</v>
      </c>
      <c r="J28" s="23">
        <v>84</v>
      </c>
      <c r="K28" s="23">
        <v>73.599999999999994</v>
      </c>
      <c r="L28" s="23">
        <v>77.613882863340606</v>
      </c>
      <c r="M28" s="23">
        <v>84</v>
      </c>
      <c r="N28" s="23">
        <v>63.2</v>
      </c>
      <c r="O28" s="26">
        <f t="shared" si="3"/>
        <v>76.621388286334096</v>
      </c>
      <c r="P28" s="26">
        <f t="shared" si="4"/>
        <v>61.297110629067198</v>
      </c>
      <c r="Q28" s="27">
        <v>80</v>
      </c>
      <c r="R28" s="18">
        <v>52.7</v>
      </c>
      <c r="S28" s="18">
        <v>13.27</v>
      </c>
      <c r="T28" s="26">
        <f t="shared" si="5"/>
        <v>74.567110629067201</v>
      </c>
    </row>
    <row r="29" spans="1:20" ht="12" customHeight="1">
      <c r="A29" s="4">
        <v>20125287033</v>
      </c>
      <c r="B29" s="22">
        <v>70</v>
      </c>
      <c r="C29" s="4" t="s">
        <v>171</v>
      </c>
      <c r="D29" s="22" t="s">
        <v>31</v>
      </c>
      <c r="E29" s="23">
        <v>85</v>
      </c>
      <c r="F29" s="23">
        <v>75</v>
      </c>
      <c r="G29" s="23">
        <v>72</v>
      </c>
      <c r="H29" s="23">
        <v>83.9</v>
      </c>
      <c r="I29" s="23">
        <v>75</v>
      </c>
      <c r="J29" s="23">
        <v>76</v>
      </c>
      <c r="K29" s="23">
        <v>77.8</v>
      </c>
      <c r="L29" s="23">
        <v>75.531453362256002</v>
      </c>
      <c r="M29" s="23">
        <v>79</v>
      </c>
      <c r="N29" s="23">
        <v>67.3</v>
      </c>
      <c r="O29" s="26">
        <f t="shared" si="3"/>
        <v>76.653145336225606</v>
      </c>
      <c r="P29" s="26">
        <f t="shared" si="4"/>
        <v>61.3225162689805</v>
      </c>
      <c r="Q29" s="27">
        <v>96</v>
      </c>
      <c r="R29" s="18">
        <v>64.7</v>
      </c>
      <c r="S29" s="18">
        <v>16.07</v>
      </c>
      <c r="T29" s="26">
        <f t="shared" si="5"/>
        <v>77.392516268980501</v>
      </c>
    </row>
    <row r="30" spans="1:20" ht="11.25" customHeight="1">
      <c r="A30" s="4">
        <v>20125287034</v>
      </c>
      <c r="B30" s="22">
        <v>70</v>
      </c>
      <c r="C30" s="4" t="s">
        <v>172</v>
      </c>
      <c r="D30" s="22" t="s">
        <v>31</v>
      </c>
      <c r="E30" s="23">
        <v>80.099999999999994</v>
      </c>
      <c r="F30" s="23">
        <v>73</v>
      </c>
      <c r="G30" s="23">
        <v>76.5</v>
      </c>
      <c r="H30" s="23">
        <v>81.099999999999994</v>
      </c>
      <c r="I30" s="23">
        <v>75</v>
      </c>
      <c r="J30" s="23">
        <v>74</v>
      </c>
      <c r="K30" s="23">
        <v>79.900000000000006</v>
      </c>
      <c r="L30" s="23">
        <v>75.791757049891501</v>
      </c>
      <c r="M30" s="23">
        <v>70</v>
      </c>
      <c r="N30" s="23">
        <v>68.2</v>
      </c>
      <c r="O30" s="26">
        <f t="shared" si="3"/>
        <v>75.359175704989198</v>
      </c>
      <c r="P30" s="26">
        <f t="shared" si="4"/>
        <v>60.2873405639913</v>
      </c>
      <c r="Q30" s="27">
        <v>80</v>
      </c>
      <c r="R30" s="18">
        <v>54.4</v>
      </c>
      <c r="S30" s="18">
        <v>13.44</v>
      </c>
      <c r="T30" s="26">
        <f t="shared" si="5"/>
        <v>73.727340563991305</v>
      </c>
    </row>
    <row r="31" spans="1:20" ht="12.75" customHeight="1">
      <c r="A31" s="22">
        <v>20125287035</v>
      </c>
      <c r="B31" s="22">
        <v>70</v>
      </c>
      <c r="C31" s="22" t="s">
        <v>173</v>
      </c>
      <c r="D31" s="22" t="s">
        <v>31</v>
      </c>
      <c r="E31" s="23">
        <v>74.5</v>
      </c>
      <c r="F31" s="23">
        <v>82</v>
      </c>
      <c r="G31" s="23">
        <v>73.5</v>
      </c>
      <c r="H31" s="23">
        <v>86</v>
      </c>
      <c r="I31" s="23">
        <v>75</v>
      </c>
      <c r="J31" s="23">
        <v>65</v>
      </c>
      <c r="K31" s="23">
        <v>79.900000000000006</v>
      </c>
      <c r="L31" s="23">
        <v>75.0976138828633</v>
      </c>
      <c r="M31" s="23">
        <v>89</v>
      </c>
      <c r="N31" s="23">
        <v>46.6</v>
      </c>
      <c r="O31" s="26">
        <f t="shared" si="3"/>
        <v>74.659761388286299</v>
      </c>
      <c r="P31" s="26">
        <f t="shared" si="4"/>
        <v>59.727809110629103</v>
      </c>
      <c r="Q31" s="27">
        <v>96</v>
      </c>
      <c r="R31" s="18">
        <v>45.3</v>
      </c>
      <c r="S31" s="18">
        <v>14.13</v>
      </c>
      <c r="T31" s="26">
        <f t="shared" si="5"/>
        <v>73.857809110629105</v>
      </c>
    </row>
    <row r="32" spans="1:20" ht="11.25" customHeight="1">
      <c r="A32" s="4">
        <v>20125287036</v>
      </c>
      <c r="B32" s="22">
        <v>70</v>
      </c>
      <c r="C32" s="4" t="s">
        <v>174</v>
      </c>
      <c r="D32" s="22" t="s">
        <v>31</v>
      </c>
      <c r="E32" s="23">
        <v>64.7</v>
      </c>
      <c r="F32" s="23">
        <v>57</v>
      </c>
      <c r="G32" s="23">
        <v>80</v>
      </c>
      <c r="H32" s="23">
        <v>67.099999999999994</v>
      </c>
      <c r="I32" s="23">
        <v>54</v>
      </c>
      <c r="J32" s="23">
        <v>60</v>
      </c>
      <c r="K32" s="23">
        <v>64.5</v>
      </c>
      <c r="L32" s="23">
        <v>67.548806941431707</v>
      </c>
      <c r="M32" s="23">
        <v>65</v>
      </c>
      <c r="N32" s="23">
        <v>60.8</v>
      </c>
      <c r="O32" s="26">
        <f t="shared" si="3"/>
        <v>64.064880694143199</v>
      </c>
      <c r="P32" s="26">
        <f t="shared" si="4"/>
        <v>51.251904555314503</v>
      </c>
      <c r="Q32" s="27">
        <v>96</v>
      </c>
      <c r="R32" s="18">
        <v>49.9</v>
      </c>
      <c r="S32" s="18">
        <v>14.59</v>
      </c>
      <c r="T32" s="26">
        <f t="shared" si="5"/>
        <v>65.8419045553145</v>
      </c>
    </row>
    <row r="33" spans="1:20" ht="12.75" customHeight="1">
      <c r="A33" s="4">
        <v>20125287038</v>
      </c>
      <c r="B33" s="22">
        <v>70</v>
      </c>
      <c r="C33" s="4" t="s">
        <v>175</v>
      </c>
      <c r="D33" s="22" t="s">
        <v>31</v>
      </c>
      <c r="E33" s="23">
        <v>87.1</v>
      </c>
      <c r="F33" s="23">
        <v>79</v>
      </c>
      <c r="G33" s="23">
        <v>73.5</v>
      </c>
      <c r="H33" s="23">
        <v>84.6</v>
      </c>
      <c r="I33" s="23">
        <v>78</v>
      </c>
      <c r="J33" s="23">
        <v>69</v>
      </c>
      <c r="K33" s="23">
        <v>77.8</v>
      </c>
      <c r="L33" s="23">
        <v>79.436008676789598</v>
      </c>
      <c r="M33" s="23">
        <v>71</v>
      </c>
      <c r="N33" s="23">
        <v>69.900000000000006</v>
      </c>
      <c r="O33" s="26">
        <f t="shared" si="3"/>
        <v>76.933600867679004</v>
      </c>
      <c r="P33" s="26">
        <f t="shared" si="4"/>
        <v>61.546880694143198</v>
      </c>
      <c r="Q33" s="27">
        <v>80</v>
      </c>
      <c r="R33" s="18">
        <v>49.9</v>
      </c>
      <c r="S33" s="18">
        <v>13.49</v>
      </c>
      <c r="T33" s="26">
        <f t="shared" si="5"/>
        <v>75.036880694143207</v>
      </c>
    </row>
    <row r="34" spans="1:20">
      <c r="A34" s="4">
        <v>20125287039</v>
      </c>
      <c r="B34" s="22">
        <v>70</v>
      </c>
      <c r="C34" s="4" t="s">
        <v>176</v>
      </c>
      <c r="D34" s="22" t="s">
        <v>31</v>
      </c>
      <c r="E34" s="23">
        <v>74.5</v>
      </c>
      <c r="F34" s="23">
        <v>68</v>
      </c>
      <c r="G34" s="23">
        <v>63</v>
      </c>
      <c r="H34" s="23">
        <v>77.599999999999994</v>
      </c>
      <c r="I34" s="23">
        <v>69</v>
      </c>
      <c r="J34" s="23">
        <v>60</v>
      </c>
      <c r="K34" s="23">
        <v>74.3</v>
      </c>
      <c r="L34" s="23">
        <v>78.568329718004307</v>
      </c>
      <c r="M34" s="23">
        <v>70</v>
      </c>
      <c r="N34" s="23">
        <v>62.8</v>
      </c>
      <c r="O34" s="26">
        <f t="shared" si="3"/>
        <v>69.776832971800403</v>
      </c>
      <c r="P34" s="26">
        <f t="shared" si="4"/>
        <v>55.821466377440302</v>
      </c>
      <c r="Q34" s="27">
        <v>100</v>
      </c>
      <c r="R34" s="18">
        <v>78.400000000000006</v>
      </c>
      <c r="S34" s="18">
        <v>17.84</v>
      </c>
      <c r="T34" s="26">
        <f t="shared" si="5"/>
        <v>73.661466377440405</v>
      </c>
    </row>
    <row r="35" spans="1:20" ht="12.75" customHeight="1">
      <c r="A35" s="4">
        <v>20125287040</v>
      </c>
      <c r="B35" s="22">
        <v>70</v>
      </c>
      <c r="C35" s="4" t="s">
        <v>177</v>
      </c>
      <c r="D35" s="22" t="s">
        <v>31</v>
      </c>
      <c r="E35" s="23">
        <v>75.900000000000006</v>
      </c>
      <c r="F35" s="23">
        <v>74</v>
      </c>
      <c r="G35" s="23">
        <v>73</v>
      </c>
      <c r="H35" s="23">
        <v>91.6</v>
      </c>
      <c r="I35" s="23">
        <v>73</v>
      </c>
      <c r="J35" s="23">
        <v>74</v>
      </c>
      <c r="K35" s="23">
        <v>74.3</v>
      </c>
      <c r="L35" s="23">
        <v>74.924078091106296</v>
      </c>
      <c r="M35" s="23">
        <v>69</v>
      </c>
      <c r="N35" s="23">
        <v>66.599999999999994</v>
      </c>
      <c r="O35" s="26">
        <f t="shared" si="3"/>
        <v>74.632407809110603</v>
      </c>
      <c r="P35" s="26">
        <f t="shared" si="4"/>
        <v>59.705926247288502</v>
      </c>
      <c r="Q35" s="27">
        <v>96</v>
      </c>
      <c r="R35" s="18">
        <v>80.8</v>
      </c>
      <c r="S35" s="18">
        <v>17.68</v>
      </c>
      <c r="T35" s="26">
        <f t="shared" si="5"/>
        <v>77.385926247288495</v>
      </c>
    </row>
    <row r="36" spans="1:20">
      <c r="A36" s="4">
        <v>20125287041</v>
      </c>
      <c r="B36" s="22">
        <v>70</v>
      </c>
      <c r="C36" s="4" t="s">
        <v>178</v>
      </c>
      <c r="D36" s="22" t="s">
        <v>31</v>
      </c>
      <c r="E36" s="23">
        <v>76.599999999999994</v>
      </c>
      <c r="F36" s="23">
        <v>74</v>
      </c>
      <c r="G36" s="23">
        <v>75.5</v>
      </c>
      <c r="H36" s="23">
        <v>76.900000000000006</v>
      </c>
      <c r="I36" s="23">
        <v>82</v>
      </c>
      <c r="J36" s="23">
        <v>70</v>
      </c>
      <c r="K36" s="23">
        <v>73.599999999999994</v>
      </c>
      <c r="L36" s="23">
        <v>80.303687635574803</v>
      </c>
      <c r="M36" s="23">
        <v>68</v>
      </c>
      <c r="N36" s="23">
        <v>62.7</v>
      </c>
      <c r="O36" s="26">
        <f t="shared" si="3"/>
        <v>73.960368763557497</v>
      </c>
      <c r="P36" s="26">
        <f t="shared" si="4"/>
        <v>59.168295010846002</v>
      </c>
      <c r="Q36" s="27">
        <v>92</v>
      </c>
      <c r="R36" s="18">
        <v>54.2</v>
      </c>
      <c r="S36" s="18">
        <v>14.62</v>
      </c>
      <c r="T36" s="26">
        <f t="shared" si="5"/>
        <v>73.788295010845999</v>
      </c>
    </row>
    <row r="37" spans="1:20" ht="12" customHeight="1">
      <c r="A37" s="4">
        <v>20125287042</v>
      </c>
      <c r="B37" s="22">
        <v>70</v>
      </c>
      <c r="C37" s="4" t="s">
        <v>179</v>
      </c>
      <c r="D37" s="22" t="s">
        <v>31</v>
      </c>
      <c r="E37" s="23">
        <v>81.5</v>
      </c>
      <c r="F37" s="23">
        <v>78</v>
      </c>
      <c r="G37" s="23">
        <v>65</v>
      </c>
      <c r="H37" s="23">
        <v>69.2</v>
      </c>
      <c r="I37" s="23">
        <v>82</v>
      </c>
      <c r="J37" s="23">
        <v>66</v>
      </c>
      <c r="K37" s="23">
        <v>78.5</v>
      </c>
      <c r="L37" s="23">
        <v>77.613882863340606</v>
      </c>
      <c r="M37" s="23">
        <v>66</v>
      </c>
      <c r="N37" s="23">
        <v>71.8</v>
      </c>
      <c r="O37" s="26">
        <f t="shared" si="3"/>
        <v>73.561388286334093</v>
      </c>
      <c r="P37" s="26">
        <f t="shared" si="4"/>
        <v>58.849110629067198</v>
      </c>
      <c r="Q37" s="27">
        <v>96</v>
      </c>
      <c r="R37" s="18">
        <v>56.4</v>
      </c>
      <c r="S37" s="18">
        <v>14.94</v>
      </c>
      <c r="T37" s="26">
        <f t="shared" si="5"/>
        <v>73.789110629067196</v>
      </c>
    </row>
    <row r="38" spans="1:20" ht="12" customHeight="1">
      <c r="A38" s="4">
        <v>20125287043</v>
      </c>
      <c r="B38" s="22">
        <v>70</v>
      </c>
      <c r="C38" s="4" t="s">
        <v>180</v>
      </c>
      <c r="D38" s="22" t="s">
        <v>31</v>
      </c>
      <c r="E38" s="23">
        <v>84.3</v>
      </c>
      <c r="F38" s="23">
        <v>78</v>
      </c>
      <c r="G38" s="23">
        <v>75.5</v>
      </c>
      <c r="H38" s="23">
        <v>88.1</v>
      </c>
      <c r="I38" s="23">
        <v>81</v>
      </c>
      <c r="J38" s="23">
        <v>81</v>
      </c>
      <c r="K38" s="23">
        <v>79.2</v>
      </c>
      <c r="L38" s="23">
        <v>83.340563991323194</v>
      </c>
      <c r="M38" s="23">
        <v>83</v>
      </c>
      <c r="N38" s="23">
        <v>69.3</v>
      </c>
      <c r="O38" s="26">
        <f t="shared" si="3"/>
        <v>80.274056399132306</v>
      </c>
      <c r="P38" s="26">
        <f t="shared" si="4"/>
        <v>64.219245119305896</v>
      </c>
      <c r="Q38" s="27">
        <v>80</v>
      </c>
      <c r="R38" s="18">
        <v>55.9</v>
      </c>
      <c r="S38" s="18">
        <v>13.59</v>
      </c>
      <c r="T38" s="26">
        <f t="shared" si="5"/>
        <v>77.809245119305899</v>
      </c>
    </row>
    <row r="39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</sheetData>
  <mergeCells count="10">
    <mergeCell ref="P1:P2"/>
    <mergeCell ref="Q1:Q2"/>
    <mergeCell ref="R1:R2"/>
    <mergeCell ref="S1:S2"/>
    <mergeCell ref="E1:H1"/>
    <mergeCell ref="I1:N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37"/>
  <sheetViews>
    <sheetView workbookViewId="0">
      <pane xSplit="10" ySplit="12" topLeftCell="K13" activePane="bottomRight" state="frozen"/>
      <selection pane="topRight"/>
      <selection pane="bottomLeft"/>
      <selection pane="bottomRight" activeCell="T36" sqref="T36"/>
    </sheetView>
  </sheetViews>
  <sheetFormatPr defaultColWidth="9" defaultRowHeight="13.5"/>
  <cols>
    <col min="1" max="1" width="11" customWidth="1"/>
    <col min="2" max="2" width="4.625" customWidth="1"/>
    <col min="3" max="3" width="6.25" customWidth="1"/>
    <col min="4" max="4" width="4.5" customWidth="1"/>
    <col min="5" max="5" width="8.125" customWidth="1"/>
    <col min="6" max="6" width="6.25" customWidth="1"/>
    <col min="7" max="7" width="5.375" customWidth="1"/>
    <col min="8" max="8" width="4.875" customWidth="1"/>
    <col min="9" max="9" width="5.5" customWidth="1"/>
    <col min="10" max="10" width="7" customWidth="1"/>
    <col min="11" max="12" width="5.125" customWidth="1"/>
    <col min="13" max="13" width="5.375" customWidth="1"/>
    <col min="14" max="14" width="7.375" customWidth="1"/>
    <col min="15" max="15" width="7.625" customWidth="1"/>
    <col min="16" max="16" width="7.875" customWidth="1"/>
    <col min="17" max="17" width="7.375" customWidth="1"/>
    <col min="18" max="18" width="9.375" customWidth="1"/>
  </cols>
  <sheetData>
    <row r="1" spans="1:19" ht="14.25" customHeight="1">
      <c r="A1" s="76" t="s">
        <v>0</v>
      </c>
      <c r="B1" s="76" t="s">
        <v>1</v>
      </c>
      <c r="C1" s="76" t="s">
        <v>2</v>
      </c>
      <c r="D1" s="76" t="s">
        <v>3</v>
      </c>
      <c r="E1" s="85" t="s">
        <v>4</v>
      </c>
      <c r="F1" s="86"/>
      <c r="G1" s="86"/>
      <c r="H1" s="86"/>
      <c r="I1" s="87"/>
      <c r="J1" s="85" t="s">
        <v>5</v>
      </c>
      <c r="K1" s="86"/>
      <c r="L1" s="86"/>
      <c r="M1" s="87"/>
      <c r="N1" s="15" t="s">
        <v>6</v>
      </c>
      <c r="O1" s="88" t="s">
        <v>7</v>
      </c>
      <c r="P1" s="72" t="s">
        <v>8</v>
      </c>
      <c r="Q1" s="74" t="s">
        <v>9</v>
      </c>
      <c r="R1" s="70" t="s">
        <v>181</v>
      </c>
      <c r="S1" s="16" t="s">
        <v>11</v>
      </c>
    </row>
    <row r="2" spans="1:19" ht="36">
      <c r="A2" s="76"/>
      <c r="B2" s="76"/>
      <c r="C2" s="76"/>
      <c r="D2" s="76"/>
      <c r="E2" s="2" t="s">
        <v>135</v>
      </c>
      <c r="F2" s="2" t="s">
        <v>137</v>
      </c>
      <c r="G2" s="2" t="s">
        <v>138</v>
      </c>
      <c r="H2" s="2" t="s">
        <v>139</v>
      </c>
      <c r="I2" s="2" t="s">
        <v>140</v>
      </c>
      <c r="J2" s="7" t="s">
        <v>141</v>
      </c>
      <c r="K2" s="7" t="s">
        <v>142</v>
      </c>
      <c r="L2" s="7" t="s">
        <v>143</v>
      </c>
      <c r="M2" s="7" t="s">
        <v>144</v>
      </c>
      <c r="N2" s="15" t="s">
        <v>21</v>
      </c>
      <c r="O2" s="89"/>
      <c r="P2" s="73"/>
      <c r="Q2" s="75"/>
      <c r="R2" s="71"/>
      <c r="S2" s="17" t="s">
        <v>21</v>
      </c>
    </row>
    <row r="3" spans="1:19" ht="12" customHeight="1">
      <c r="A3" s="5">
        <v>20125327102</v>
      </c>
      <c r="B3" s="5">
        <v>71</v>
      </c>
      <c r="C3" s="5" t="s">
        <v>182</v>
      </c>
      <c r="D3" s="5" t="s">
        <v>24</v>
      </c>
      <c r="E3" s="14">
        <v>81.099999999999994</v>
      </c>
      <c r="F3" s="14">
        <v>78.5</v>
      </c>
      <c r="G3" s="14">
        <v>75.5</v>
      </c>
      <c r="H3" s="14">
        <v>73</v>
      </c>
      <c r="I3" s="14">
        <v>70</v>
      </c>
      <c r="J3" s="14">
        <v>65.900000000000006</v>
      </c>
      <c r="K3" s="14">
        <v>73.969631236442495</v>
      </c>
      <c r="L3" s="14">
        <v>60</v>
      </c>
      <c r="M3" s="14">
        <v>71.7</v>
      </c>
      <c r="N3" s="8">
        <f>AVERAGE(E3:M3)</f>
        <v>72.185514581826894</v>
      </c>
      <c r="O3" s="8">
        <f>N3*0.8</f>
        <v>57.748411665461603</v>
      </c>
      <c r="P3" s="9">
        <v>82.5</v>
      </c>
      <c r="Q3" s="18">
        <v>63.6</v>
      </c>
      <c r="R3" s="9">
        <f>(P3+Q3)/10</f>
        <v>14.61</v>
      </c>
      <c r="S3" s="19">
        <f>O3+R3</f>
        <v>72.358411665461503</v>
      </c>
    </row>
    <row r="4" spans="1:19" ht="12.75" customHeight="1">
      <c r="A4" s="5">
        <v>20125327103</v>
      </c>
      <c r="B4" s="5">
        <v>71</v>
      </c>
      <c r="C4" s="5" t="s">
        <v>183</v>
      </c>
      <c r="D4" s="5" t="s">
        <v>24</v>
      </c>
      <c r="E4" s="14">
        <v>75.5</v>
      </c>
      <c r="F4" s="14">
        <v>67.5</v>
      </c>
      <c r="G4" s="14">
        <v>67.099999999999994</v>
      </c>
      <c r="H4" s="14">
        <v>77</v>
      </c>
      <c r="I4" s="14">
        <v>62</v>
      </c>
      <c r="J4" s="14">
        <v>75.7</v>
      </c>
      <c r="K4" s="14">
        <v>77.874186550976106</v>
      </c>
      <c r="L4" s="14">
        <v>63</v>
      </c>
      <c r="M4" s="14">
        <v>67.2</v>
      </c>
      <c r="N4" s="8">
        <f>AVERAGE(E4:M4)</f>
        <v>70.319354061219599</v>
      </c>
      <c r="O4" s="8">
        <f>N4*0.8</f>
        <v>56.2554832489757</v>
      </c>
      <c r="P4" s="9">
        <v>57.5</v>
      </c>
      <c r="Q4" s="18">
        <v>59.7</v>
      </c>
      <c r="R4" s="9">
        <f t="shared" ref="R4" si="0">(P4+Q4)/10</f>
        <v>11.72</v>
      </c>
      <c r="S4" s="19">
        <f t="shared" ref="S4" si="1">O4+R4</f>
        <v>67.975483248975706</v>
      </c>
    </row>
    <row r="5" spans="1:19" ht="12" customHeight="1">
      <c r="A5" s="5">
        <v>20125327105</v>
      </c>
      <c r="B5" s="5">
        <v>71</v>
      </c>
      <c r="C5" s="5" t="s">
        <v>184</v>
      </c>
      <c r="D5" s="5" t="s">
        <v>24</v>
      </c>
      <c r="E5" s="14">
        <v>70.400000000000006</v>
      </c>
      <c r="F5" s="14">
        <v>65.5</v>
      </c>
      <c r="G5" s="14">
        <v>73.400000000000006</v>
      </c>
      <c r="H5" s="14">
        <v>67</v>
      </c>
      <c r="I5" s="14">
        <v>65</v>
      </c>
      <c r="J5" s="14">
        <v>71.5</v>
      </c>
      <c r="K5" s="14">
        <v>57.310195227765703</v>
      </c>
      <c r="L5" s="14">
        <v>63</v>
      </c>
      <c r="M5" s="14">
        <v>61.6</v>
      </c>
      <c r="N5" s="8">
        <f t="shared" ref="N5" si="2">AVERAGE(E5:M5)</f>
        <v>66.078910580862896</v>
      </c>
      <c r="O5" s="8">
        <f t="shared" ref="O5" si="3">N5*0.8</f>
        <v>52.863128464690298</v>
      </c>
      <c r="P5" s="9">
        <v>67</v>
      </c>
      <c r="Q5" s="18">
        <v>52</v>
      </c>
      <c r="R5" s="9">
        <f t="shared" ref="R5:R36" si="4">(P5+Q5)/10</f>
        <v>11.9</v>
      </c>
      <c r="S5" s="19">
        <f t="shared" ref="S5:S36" si="5">O5+R5</f>
        <v>64.763128464690297</v>
      </c>
    </row>
    <row r="6" spans="1:19" ht="12" customHeight="1">
      <c r="A6" s="5">
        <v>20125327106</v>
      </c>
      <c r="B6" s="5">
        <v>71</v>
      </c>
      <c r="C6" s="5" t="s">
        <v>185</v>
      </c>
      <c r="D6" s="5" t="s">
        <v>24</v>
      </c>
      <c r="E6" s="14">
        <v>71.8</v>
      </c>
      <c r="F6" s="14">
        <v>61</v>
      </c>
      <c r="G6" s="14">
        <v>79.7</v>
      </c>
      <c r="H6" s="14">
        <v>78</v>
      </c>
      <c r="I6" s="14">
        <v>65</v>
      </c>
      <c r="J6" s="14">
        <v>79.2</v>
      </c>
      <c r="K6" s="14">
        <v>63.644251626898097</v>
      </c>
      <c r="L6" s="14">
        <v>71</v>
      </c>
      <c r="M6" s="14">
        <v>68.599999999999994</v>
      </c>
      <c r="N6" s="8">
        <f t="shared" ref="N6:N36" si="6">AVERAGE(E6:M6)</f>
        <v>70.882694625210902</v>
      </c>
      <c r="O6" s="8">
        <f t="shared" ref="O6:O36" si="7">N6*0.8</f>
        <v>56.706155700168701</v>
      </c>
      <c r="P6" s="9">
        <v>100</v>
      </c>
      <c r="Q6" s="18">
        <v>96.4</v>
      </c>
      <c r="R6" s="9">
        <f t="shared" si="4"/>
        <v>19.64</v>
      </c>
      <c r="S6" s="19">
        <f t="shared" si="5"/>
        <v>76.346155700168694</v>
      </c>
    </row>
    <row r="7" spans="1:19" ht="12.75" customHeight="1">
      <c r="A7" s="5">
        <v>20125327107</v>
      </c>
      <c r="B7" s="5">
        <v>71</v>
      </c>
      <c r="C7" s="5" t="s">
        <v>186</v>
      </c>
      <c r="D7" s="5" t="s">
        <v>24</v>
      </c>
      <c r="E7" s="14">
        <v>78.099999999999994</v>
      </c>
      <c r="F7" s="14">
        <v>68</v>
      </c>
      <c r="G7" s="14">
        <v>76.900000000000006</v>
      </c>
      <c r="H7" s="14">
        <v>70</v>
      </c>
      <c r="I7" s="14">
        <v>73</v>
      </c>
      <c r="J7" s="14">
        <v>72.900000000000006</v>
      </c>
      <c r="K7" s="14">
        <v>68.503253796095507</v>
      </c>
      <c r="L7" s="14">
        <v>64</v>
      </c>
      <c r="M7" s="14">
        <v>63</v>
      </c>
      <c r="N7" s="8">
        <f t="shared" si="6"/>
        <v>70.489250421788398</v>
      </c>
      <c r="O7" s="8">
        <f t="shared" si="7"/>
        <v>56.391400337430703</v>
      </c>
      <c r="P7" s="9">
        <v>69</v>
      </c>
      <c r="Q7" s="18">
        <v>57.9</v>
      </c>
      <c r="R7" s="9">
        <f t="shared" si="4"/>
        <v>12.69</v>
      </c>
      <c r="S7" s="19">
        <f t="shared" si="5"/>
        <v>69.081400337430694</v>
      </c>
    </row>
    <row r="8" spans="1:19" ht="12" customHeight="1">
      <c r="A8" s="5">
        <v>20125327108</v>
      </c>
      <c r="B8" s="5">
        <v>71</v>
      </c>
      <c r="C8" s="5" t="s">
        <v>187</v>
      </c>
      <c r="D8" s="5" t="s">
        <v>24</v>
      </c>
      <c r="E8" s="14">
        <v>75.5</v>
      </c>
      <c r="F8" s="14">
        <v>62</v>
      </c>
      <c r="G8" s="14">
        <v>69.2</v>
      </c>
      <c r="H8" s="14">
        <v>70</v>
      </c>
      <c r="I8" s="14">
        <v>72</v>
      </c>
      <c r="J8" s="14">
        <v>70.8</v>
      </c>
      <c r="K8" s="14">
        <v>67.288503253796094</v>
      </c>
      <c r="L8" s="14">
        <v>60</v>
      </c>
      <c r="M8" s="14">
        <v>64.7</v>
      </c>
      <c r="N8" s="8">
        <f t="shared" si="6"/>
        <v>67.943167028199596</v>
      </c>
      <c r="O8" s="8">
        <f t="shared" si="7"/>
        <v>54.3545336225597</v>
      </c>
      <c r="P8" s="9">
        <v>80</v>
      </c>
      <c r="Q8" s="18">
        <v>71.5</v>
      </c>
      <c r="R8" s="9">
        <f t="shared" si="4"/>
        <v>15.15</v>
      </c>
      <c r="S8" s="19">
        <f t="shared" si="5"/>
        <v>69.504533622559705</v>
      </c>
    </row>
    <row r="9" spans="1:19">
      <c r="A9" s="5">
        <v>20125327109</v>
      </c>
      <c r="B9" s="5">
        <v>71</v>
      </c>
      <c r="C9" s="5" t="s">
        <v>188</v>
      </c>
      <c r="D9" s="5" t="s">
        <v>24</v>
      </c>
      <c r="E9" s="14">
        <v>74</v>
      </c>
      <c r="F9" s="14">
        <v>80.5</v>
      </c>
      <c r="G9" s="14">
        <v>75.5</v>
      </c>
      <c r="H9" s="14">
        <v>70</v>
      </c>
      <c r="I9" s="14">
        <v>75</v>
      </c>
      <c r="J9" s="14">
        <v>68.7</v>
      </c>
      <c r="K9" s="14">
        <v>68.503253796095507</v>
      </c>
      <c r="L9" s="14">
        <v>67</v>
      </c>
      <c r="M9" s="14">
        <v>75.900000000000006</v>
      </c>
      <c r="N9" s="8">
        <f t="shared" si="6"/>
        <v>72.789250421788395</v>
      </c>
      <c r="O9" s="8">
        <f t="shared" si="7"/>
        <v>58.231400337430699</v>
      </c>
      <c r="P9" s="9">
        <v>79.5</v>
      </c>
      <c r="Q9" s="18">
        <v>78.400000000000006</v>
      </c>
      <c r="R9" s="9">
        <f t="shared" si="4"/>
        <v>15.79</v>
      </c>
      <c r="S9" s="19">
        <f t="shared" si="5"/>
        <v>74.021400337430705</v>
      </c>
    </row>
    <row r="10" spans="1:19">
      <c r="A10" s="5">
        <v>20125327110</v>
      </c>
      <c r="B10" s="5">
        <v>71</v>
      </c>
      <c r="C10" s="5" t="s">
        <v>189</v>
      </c>
      <c r="D10" s="5" t="s">
        <v>24</v>
      </c>
      <c r="E10" s="14">
        <v>69.7</v>
      </c>
      <c r="F10" s="14">
        <v>64.5</v>
      </c>
      <c r="G10" s="14">
        <v>60.1</v>
      </c>
      <c r="H10" s="14">
        <v>69</v>
      </c>
      <c r="I10" s="14">
        <v>60</v>
      </c>
      <c r="J10" s="14">
        <v>64.5</v>
      </c>
      <c r="K10" s="14">
        <v>53.926247288503298</v>
      </c>
      <c r="L10" s="14">
        <v>77</v>
      </c>
      <c r="M10" s="14">
        <v>41.3</v>
      </c>
      <c r="N10" s="8">
        <f t="shared" si="6"/>
        <v>62.225138587611497</v>
      </c>
      <c r="O10" s="8">
        <f t="shared" si="7"/>
        <v>49.780110870089203</v>
      </c>
      <c r="P10" s="9">
        <v>69.5</v>
      </c>
      <c r="Q10" s="18">
        <v>59.7</v>
      </c>
      <c r="R10" s="9">
        <f t="shared" si="4"/>
        <v>12.92</v>
      </c>
      <c r="S10" s="19">
        <f t="shared" si="5"/>
        <v>62.700110870089198</v>
      </c>
    </row>
    <row r="11" spans="1:19">
      <c r="A11" s="5">
        <v>20125327111</v>
      </c>
      <c r="B11" s="5">
        <v>71</v>
      </c>
      <c r="C11" s="5" t="s">
        <v>190</v>
      </c>
      <c r="D11" s="5" t="s">
        <v>24</v>
      </c>
      <c r="E11" s="14">
        <v>80.900000000000006</v>
      </c>
      <c r="F11" s="14">
        <v>75.5</v>
      </c>
      <c r="G11" s="14">
        <v>55.2</v>
      </c>
      <c r="H11" s="14">
        <v>68</v>
      </c>
      <c r="I11" s="14">
        <v>65</v>
      </c>
      <c r="J11" s="14">
        <v>79.900000000000006</v>
      </c>
      <c r="K11" s="14">
        <v>70.0650759219089</v>
      </c>
      <c r="L11" s="14">
        <v>79</v>
      </c>
      <c r="M11" s="14">
        <v>60.2</v>
      </c>
      <c r="N11" s="8">
        <f t="shared" si="6"/>
        <v>70.418341769101005</v>
      </c>
      <c r="O11" s="8">
        <f t="shared" si="7"/>
        <v>56.334673415280797</v>
      </c>
      <c r="P11" s="9">
        <v>92</v>
      </c>
      <c r="Q11" s="18">
        <v>60.2</v>
      </c>
      <c r="R11" s="9">
        <f t="shared" si="4"/>
        <v>15.22</v>
      </c>
      <c r="S11" s="19">
        <f t="shared" si="5"/>
        <v>71.554673415280803</v>
      </c>
    </row>
    <row r="12" spans="1:19">
      <c r="A12" s="5">
        <v>20125327115</v>
      </c>
      <c r="B12" s="5">
        <v>71</v>
      </c>
      <c r="C12" s="5" t="s">
        <v>191</v>
      </c>
      <c r="D12" s="5" t="s">
        <v>24</v>
      </c>
      <c r="E12" s="14">
        <v>79</v>
      </c>
      <c r="F12" s="14">
        <v>75</v>
      </c>
      <c r="G12" s="14">
        <v>72.7</v>
      </c>
      <c r="H12" s="14">
        <v>76</v>
      </c>
      <c r="I12" s="14">
        <v>66</v>
      </c>
      <c r="J12" s="14">
        <v>69.400000000000006</v>
      </c>
      <c r="K12" s="14">
        <v>74.837310195227801</v>
      </c>
      <c r="L12" s="14">
        <v>60</v>
      </c>
      <c r="M12" s="14">
        <v>62.6</v>
      </c>
      <c r="N12" s="8">
        <f t="shared" si="6"/>
        <v>70.615256688358699</v>
      </c>
      <c r="O12" s="8">
        <f t="shared" si="7"/>
        <v>56.492205350686902</v>
      </c>
      <c r="P12" s="9">
        <v>67.5</v>
      </c>
      <c r="Q12" s="18">
        <v>60.7</v>
      </c>
      <c r="R12" s="9">
        <f t="shared" si="4"/>
        <v>12.82</v>
      </c>
      <c r="S12" s="19">
        <f t="shared" si="5"/>
        <v>69.312205350686895</v>
      </c>
    </row>
    <row r="13" spans="1:19">
      <c r="A13" s="5">
        <v>20125327116</v>
      </c>
      <c r="B13" s="5">
        <v>71</v>
      </c>
      <c r="C13" s="5" t="s">
        <v>192</v>
      </c>
      <c r="D13" s="5" t="s">
        <v>24</v>
      </c>
      <c r="E13" s="14">
        <v>63.6</v>
      </c>
      <c r="F13" s="14">
        <v>69</v>
      </c>
      <c r="G13" s="14">
        <v>51.7</v>
      </c>
      <c r="H13" s="14">
        <v>71</v>
      </c>
      <c r="I13" s="14">
        <v>45</v>
      </c>
      <c r="J13" s="14">
        <v>59.6</v>
      </c>
      <c r="K13" s="14">
        <v>71.800433839479396</v>
      </c>
      <c r="L13" s="14">
        <v>61</v>
      </c>
      <c r="M13" s="14">
        <v>48.3</v>
      </c>
      <c r="N13" s="8">
        <f t="shared" si="6"/>
        <v>60.111159315497702</v>
      </c>
      <c r="O13" s="8">
        <f t="shared" si="7"/>
        <v>48.088927452398202</v>
      </c>
      <c r="P13" s="9">
        <v>85.5</v>
      </c>
      <c r="Q13" s="18">
        <v>81.400000000000006</v>
      </c>
      <c r="R13" s="9">
        <f t="shared" si="4"/>
        <v>16.690000000000001</v>
      </c>
      <c r="S13" s="19">
        <f t="shared" si="5"/>
        <v>64.778927452398193</v>
      </c>
    </row>
    <row r="14" spans="1:19" ht="12" customHeight="1">
      <c r="A14" s="5">
        <v>20125327117</v>
      </c>
      <c r="B14" s="5">
        <v>71</v>
      </c>
      <c r="C14" s="5" t="s">
        <v>193</v>
      </c>
      <c r="D14" s="5" t="s">
        <v>24</v>
      </c>
      <c r="E14" s="14">
        <v>86</v>
      </c>
      <c r="F14" s="14">
        <v>74</v>
      </c>
      <c r="G14" s="14">
        <v>60.1</v>
      </c>
      <c r="H14" s="14">
        <v>72</v>
      </c>
      <c r="I14" s="14">
        <v>70</v>
      </c>
      <c r="J14" s="14">
        <v>79.2</v>
      </c>
      <c r="K14" s="14">
        <v>65.119305856832995</v>
      </c>
      <c r="L14" s="14">
        <v>67</v>
      </c>
      <c r="M14" s="14">
        <v>69.3</v>
      </c>
      <c r="N14" s="8">
        <f t="shared" si="6"/>
        <v>71.413256206314799</v>
      </c>
      <c r="O14" s="8">
        <f t="shared" si="7"/>
        <v>57.130604965051802</v>
      </c>
      <c r="P14" s="9">
        <v>67</v>
      </c>
      <c r="Q14" s="18">
        <v>75.900000000000006</v>
      </c>
      <c r="R14" s="9">
        <f t="shared" si="4"/>
        <v>14.29</v>
      </c>
      <c r="S14" s="19">
        <f t="shared" si="5"/>
        <v>71.420604965051794</v>
      </c>
    </row>
    <row r="15" spans="1:19" ht="11.25" customHeight="1">
      <c r="A15" s="5">
        <v>20125327120</v>
      </c>
      <c r="B15" s="5">
        <v>71</v>
      </c>
      <c r="C15" s="5" t="s">
        <v>194</v>
      </c>
      <c r="D15" s="5" t="s">
        <v>24</v>
      </c>
      <c r="E15" s="14">
        <v>72.5</v>
      </c>
      <c r="F15" s="14">
        <v>60</v>
      </c>
      <c r="G15" s="14">
        <v>75.5</v>
      </c>
      <c r="H15" s="14">
        <v>75</v>
      </c>
      <c r="I15" s="14">
        <v>66</v>
      </c>
      <c r="J15" s="14">
        <v>61.7</v>
      </c>
      <c r="K15" s="14">
        <v>51.757049891540099</v>
      </c>
      <c r="L15" s="14">
        <v>75</v>
      </c>
      <c r="M15" s="14">
        <v>65.8</v>
      </c>
      <c r="N15" s="8">
        <f t="shared" si="6"/>
        <v>67.028561099059999</v>
      </c>
      <c r="O15" s="8">
        <f t="shared" si="7"/>
        <v>53.622848879247996</v>
      </c>
      <c r="P15" s="9">
        <v>85.5</v>
      </c>
      <c r="Q15" s="18">
        <v>75.900000000000006</v>
      </c>
      <c r="R15" s="9">
        <f t="shared" si="4"/>
        <v>16.14</v>
      </c>
      <c r="S15" s="19">
        <f t="shared" si="5"/>
        <v>69.762848879247997</v>
      </c>
    </row>
    <row r="16" spans="1:19">
      <c r="A16" s="5">
        <v>20125327121</v>
      </c>
      <c r="B16" s="5">
        <v>71</v>
      </c>
      <c r="C16" s="5" t="s">
        <v>195</v>
      </c>
      <c r="D16" s="5" t="s">
        <v>24</v>
      </c>
      <c r="E16" s="14">
        <v>75.5</v>
      </c>
      <c r="F16" s="14">
        <v>68</v>
      </c>
      <c r="G16" s="14">
        <v>72.7</v>
      </c>
      <c r="H16" s="14">
        <v>71</v>
      </c>
      <c r="I16" s="14">
        <v>66</v>
      </c>
      <c r="J16" s="14">
        <v>65.900000000000006</v>
      </c>
      <c r="K16" s="14">
        <v>62.429501084598698</v>
      </c>
      <c r="L16" s="14">
        <v>61</v>
      </c>
      <c r="M16" s="14">
        <v>60.9</v>
      </c>
      <c r="N16" s="8">
        <f t="shared" si="6"/>
        <v>67.047722342733195</v>
      </c>
      <c r="O16" s="8">
        <f t="shared" si="7"/>
        <v>53.638177874186603</v>
      </c>
      <c r="P16" s="9">
        <v>80</v>
      </c>
      <c r="Q16" s="18">
        <v>80.900000000000006</v>
      </c>
      <c r="R16" s="9">
        <f t="shared" si="4"/>
        <v>16.09</v>
      </c>
      <c r="S16" s="19">
        <f t="shared" si="5"/>
        <v>69.728177874186599</v>
      </c>
    </row>
    <row r="17" spans="1:19">
      <c r="A17" s="5">
        <v>20125327122</v>
      </c>
      <c r="B17" s="5">
        <v>71</v>
      </c>
      <c r="C17" s="5" t="s">
        <v>196</v>
      </c>
      <c r="D17" s="5" t="s">
        <v>31</v>
      </c>
      <c r="E17" s="14">
        <v>67.7</v>
      </c>
      <c r="F17" s="14">
        <v>60</v>
      </c>
      <c r="G17" s="14">
        <v>69.900000000000006</v>
      </c>
      <c r="H17" s="14">
        <v>75</v>
      </c>
      <c r="I17" s="14">
        <v>64</v>
      </c>
      <c r="J17" s="14">
        <v>87</v>
      </c>
      <c r="K17" s="14">
        <v>82</v>
      </c>
      <c r="L17" s="14">
        <v>91</v>
      </c>
      <c r="M17" s="14">
        <v>70</v>
      </c>
      <c r="N17" s="8">
        <f t="shared" si="6"/>
        <v>74.066666666666706</v>
      </c>
      <c r="O17" s="8">
        <f t="shared" si="7"/>
        <v>59.253333333333302</v>
      </c>
      <c r="P17" s="9">
        <v>92</v>
      </c>
      <c r="Q17" s="18">
        <v>49.4</v>
      </c>
      <c r="R17" s="9">
        <f t="shared" si="4"/>
        <v>14.14</v>
      </c>
      <c r="S17" s="19">
        <f t="shared" si="5"/>
        <v>73.393333333333302</v>
      </c>
    </row>
    <row r="18" spans="1:19">
      <c r="A18" s="5">
        <v>20125327123</v>
      </c>
      <c r="B18" s="5">
        <v>71</v>
      </c>
      <c r="C18" s="5" t="s">
        <v>197</v>
      </c>
      <c r="D18" s="5" t="s">
        <v>31</v>
      </c>
      <c r="E18" s="14">
        <v>79.8</v>
      </c>
      <c r="F18" s="14">
        <v>66.5</v>
      </c>
      <c r="G18" s="14">
        <v>72.7</v>
      </c>
      <c r="H18" s="14">
        <v>81</v>
      </c>
      <c r="I18" s="14">
        <v>77</v>
      </c>
      <c r="J18" s="14">
        <v>84.8</v>
      </c>
      <c r="K18" s="14">
        <v>77.874186550976106</v>
      </c>
      <c r="L18" s="14">
        <v>86</v>
      </c>
      <c r="M18" s="14">
        <v>74.3</v>
      </c>
      <c r="N18" s="8">
        <f t="shared" si="6"/>
        <v>77.774909616775105</v>
      </c>
      <c r="O18" s="8">
        <f t="shared" si="7"/>
        <v>62.219927693420097</v>
      </c>
      <c r="P18" s="9">
        <v>80</v>
      </c>
      <c r="Q18" s="18">
        <v>59.4</v>
      </c>
      <c r="R18" s="9">
        <f t="shared" si="4"/>
        <v>13.94</v>
      </c>
      <c r="S18" s="19">
        <f t="shared" si="5"/>
        <v>76.159927693420101</v>
      </c>
    </row>
    <row r="19" spans="1:19">
      <c r="A19" s="5">
        <v>20125327124</v>
      </c>
      <c r="B19" s="5">
        <v>71</v>
      </c>
      <c r="C19" s="5" t="s">
        <v>198</v>
      </c>
      <c r="D19" s="5" t="s">
        <v>31</v>
      </c>
      <c r="E19" s="14">
        <v>73.099999999999994</v>
      </c>
      <c r="F19" s="14">
        <v>75.5</v>
      </c>
      <c r="G19" s="14">
        <v>70.599999999999994</v>
      </c>
      <c r="H19" s="14">
        <v>76</v>
      </c>
      <c r="I19" s="14">
        <v>66</v>
      </c>
      <c r="J19" s="14">
        <v>76.400000000000006</v>
      </c>
      <c r="K19" s="14">
        <v>68.503253796095507</v>
      </c>
      <c r="L19" s="14">
        <v>77</v>
      </c>
      <c r="M19" s="14">
        <v>60</v>
      </c>
      <c r="N19" s="8">
        <f t="shared" si="6"/>
        <v>71.455917088455095</v>
      </c>
      <c r="O19" s="8">
        <f t="shared" si="7"/>
        <v>57.164733670764001</v>
      </c>
      <c r="P19" s="9">
        <v>80</v>
      </c>
      <c r="Q19" s="18">
        <v>56.9</v>
      </c>
      <c r="R19" s="9">
        <f t="shared" si="4"/>
        <v>13.69</v>
      </c>
      <c r="S19" s="19">
        <f t="shared" si="5"/>
        <v>70.854733670764006</v>
      </c>
    </row>
    <row r="20" spans="1:19">
      <c r="A20" s="5">
        <v>20125327125</v>
      </c>
      <c r="B20" s="5">
        <v>71</v>
      </c>
      <c r="C20" s="5" t="s">
        <v>199</v>
      </c>
      <c r="D20" s="5" t="s">
        <v>31</v>
      </c>
      <c r="E20" s="14">
        <v>82.6</v>
      </c>
      <c r="F20" s="14">
        <v>63</v>
      </c>
      <c r="G20" s="14">
        <v>79</v>
      </c>
      <c r="H20" s="14">
        <v>77</v>
      </c>
      <c r="I20" s="14">
        <v>68</v>
      </c>
      <c r="J20" s="14">
        <v>78.5</v>
      </c>
      <c r="K20" s="14">
        <v>79.696312364425197</v>
      </c>
      <c r="L20" s="14">
        <v>74</v>
      </c>
      <c r="M20" s="14">
        <v>80.8</v>
      </c>
      <c r="N20" s="8">
        <f t="shared" si="6"/>
        <v>75.844034707158301</v>
      </c>
      <c r="O20" s="8">
        <f t="shared" si="7"/>
        <v>60.675227765726703</v>
      </c>
      <c r="P20" s="9">
        <v>96</v>
      </c>
      <c r="Q20" s="18">
        <v>51.4</v>
      </c>
      <c r="R20" s="9">
        <f t="shared" si="4"/>
        <v>14.74</v>
      </c>
      <c r="S20" s="19">
        <f t="shared" si="5"/>
        <v>75.415227765726698</v>
      </c>
    </row>
    <row r="21" spans="1:19">
      <c r="A21" s="5">
        <v>20125327126</v>
      </c>
      <c r="B21" s="5">
        <v>71</v>
      </c>
      <c r="C21" s="5" t="s">
        <v>200</v>
      </c>
      <c r="D21" s="5" t="s">
        <v>31</v>
      </c>
      <c r="E21" s="14">
        <v>69.099999999999994</v>
      </c>
      <c r="F21" s="14">
        <v>81.5</v>
      </c>
      <c r="G21" s="14">
        <v>60.1</v>
      </c>
      <c r="H21" s="14">
        <v>75</v>
      </c>
      <c r="I21" s="14">
        <v>71</v>
      </c>
      <c r="J21" s="14">
        <v>84.1</v>
      </c>
      <c r="K21" s="14">
        <v>57.830802603036901</v>
      </c>
      <c r="L21" s="14">
        <v>65</v>
      </c>
      <c r="M21" s="14">
        <v>71.7</v>
      </c>
      <c r="N21" s="8">
        <f t="shared" si="6"/>
        <v>70.592311400337394</v>
      </c>
      <c r="O21" s="8">
        <f t="shared" si="7"/>
        <v>56.473849120269897</v>
      </c>
      <c r="P21" s="9">
        <v>69.5</v>
      </c>
      <c r="Q21" s="18">
        <v>56.4</v>
      </c>
      <c r="R21" s="9">
        <f t="shared" si="4"/>
        <v>12.59</v>
      </c>
      <c r="S21" s="19">
        <f t="shared" si="5"/>
        <v>69.063849120269893</v>
      </c>
    </row>
    <row r="22" spans="1:19">
      <c r="A22" s="5">
        <v>20125327127</v>
      </c>
      <c r="B22" s="5">
        <v>71</v>
      </c>
      <c r="C22" s="5" t="s">
        <v>201</v>
      </c>
      <c r="D22" s="5" t="s">
        <v>31</v>
      </c>
      <c r="E22" s="14">
        <v>82.6</v>
      </c>
      <c r="F22" s="14">
        <v>81</v>
      </c>
      <c r="G22" s="14">
        <v>90.9</v>
      </c>
      <c r="H22" s="14">
        <v>82</v>
      </c>
      <c r="I22" s="14">
        <v>80</v>
      </c>
      <c r="J22" s="14">
        <v>72.900000000000006</v>
      </c>
      <c r="K22" s="14">
        <v>81.518438177874202</v>
      </c>
      <c r="L22" s="14">
        <v>85</v>
      </c>
      <c r="M22" s="14">
        <v>79.400000000000006</v>
      </c>
      <c r="N22" s="8">
        <f t="shared" si="6"/>
        <v>81.702048686430501</v>
      </c>
      <c r="O22" s="8">
        <f t="shared" si="7"/>
        <v>65.361638949144407</v>
      </c>
      <c r="P22" s="9">
        <v>92</v>
      </c>
      <c r="Q22" s="18">
        <v>61.9</v>
      </c>
      <c r="R22" s="9">
        <f t="shared" si="4"/>
        <v>15.39</v>
      </c>
      <c r="S22" s="19">
        <f t="shared" si="5"/>
        <v>80.751638949144393</v>
      </c>
    </row>
    <row r="23" spans="1:19">
      <c r="A23" s="5">
        <v>20125327129</v>
      </c>
      <c r="B23" s="5">
        <v>71</v>
      </c>
      <c r="C23" s="5" t="s">
        <v>202</v>
      </c>
      <c r="D23" s="5" t="s">
        <v>31</v>
      </c>
      <c r="E23" s="14">
        <v>79.8</v>
      </c>
      <c r="F23" s="14">
        <v>75.5</v>
      </c>
      <c r="G23" s="14">
        <v>69.900000000000006</v>
      </c>
      <c r="H23" s="14">
        <v>73</v>
      </c>
      <c r="I23" s="14">
        <v>71</v>
      </c>
      <c r="J23" s="14">
        <v>78.5</v>
      </c>
      <c r="K23" s="14">
        <v>67.635574837310202</v>
      </c>
      <c r="L23" s="14">
        <v>80</v>
      </c>
      <c r="M23" s="14">
        <v>65.5</v>
      </c>
      <c r="N23" s="8">
        <f t="shared" si="6"/>
        <v>73.426174981923396</v>
      </c>
      <c r="O23" s="8">
        <f t="shared" si="7"/>
        <v>58.740939985538702</v>
      </c>
      <c r="P23" s="9">
        <v>80</v>
      </c>
      <c r="Q23" s="18">
        <v>53.9</v>
      </c>
      <c r="R23" s="9">
        <f t="shared" si="4"/>
        <v>13.39</v>
      </c>
      <c r="S23" s="19">
        <f t="shared" si="5"/>
        <v>72.130939985538703</v>
      </c>
    </row>
    <row r="24" spans="1:19">
      <c r="A24" s="5">
        <v>20125327130</v>
      </c>
      <c r="B24" s="5">
        <v>71</v>
      </c>
      <c r="C24" s="5" t="s">
        <v>203</v>
      </c>
      <c r="D24" s="5" t="s">
        <v>31</v>
      </c>
      <c r="E24" s="14">
        <v>78.3</v>
      </c>
      <c r="F24" s="14">
        <v>79.5</v>
      </c>
      <c r="G24" s="14">
        <v>88.1</v>
      </c>
      <c r="H24" s="14">
        <v>82</v>
      </c>
      <c r="I24" s="14">
        <v>90</v>
      </c>
      <c r="J24" s="14">
        <v>82.7</v>
      </c>
      <c r="K24" s="14">
        <v>83.427331887201703</v>
      </c>
      <c r="L24" s="14">
        <v>83</v>
      </c>
      <c r="M24" s="14">
        <v>50.4</v>
      </c>
      <c r="N24" s="8">
        <f t="shared" si="6"/>
        <v>79.714147987466902</v>
      </c>
      <c r="O24" s="8">
        <f t="shared" si="7"/>
        <v>63.771318389973501</v>
      </c>
      <c r="P24" s="9">
        <v>100</v>
      </c>
      <c r="Q24" s="18">
        <v>67</v>
      </c>
      <c r="R24" s="9">
        <f t="shared" si="4"/>
        <v>16.7</v>
      </c>
      <c r="S24" s="19">
        <f t="shared" si="5"/>
        <v>80.471318389973504</v>
      </c>
    </row>
    <row r="25" spans="1:19" ht="11.25" customHeight="1">
      <c r="A25" s="5">
        <v>20125327131</v>
      </c>
      <c r="B25" s="5">
        <v>71</v>
      </c>
      <c r="C25" s="5" t="s">
        <v>204</v>
      </c>
      <c r="D25" s="5" t="s">
        <v>31</v>
      </c>
      <c r="E25" s="14">
        <v>77.5</v>
      </c>
      <c r="F25" s="14">
        <v>69</v>
      </c>
      <c r="G25" s="14">
        <v>73.400000000000006</v>
      </c>
      <c r="H25" s="14">
        <v>77</v>
      </c>
      <c r="I25" s="14">
        <v>72</v>
      </c>
      <c r="J25" s="14">
        <v>71.5</v>
      </c>
      <c r="K25" s="14">
        <v>70.672451193058606</v>
      </c>
      <c r="L25" s="14">
        <v>91</v>
      </c>
      <c r="M25" s="14">
        <v>62.7</v>
      </c>
      <c r="N25" s="8">
        <f t="shared" si="6"/>
        <v>73.863605688117602</v>
      </c>
      <c r="O25" s="8">
        <f t="shared" si="7"/>
        <v>59.090884550494103</v>
      </c>
      <c r="P25" s="9">
        <v>80</v>
      </c>
      <c r="Q25" s="18">
        <v>59.4</v>
      </c>
      <c r="R25" s="9">
        <f t="shared" si="4"/>
        <v>13.94</v>
      </c>
      <c r="S25" s="19">
        <f t="shared" si="5"/>
        <v>73.030884550494093</v>
      </c>
    </row>
    <row r="26" spans="1:19">
      <c r="A26" s="5">
        <v>20125327132</v>
      </c>
      <c r="B26" s="5">
        <v>71</v>
      </c>
      <c r="C26" s="5" t="s">
        <v>205</v>
      </c>
      <c r="D26" s="5" t="s">
        <v>31</v>
      </c>
      <c r="E26" s="14">
        <v>76.3</v>
      </c>
      <c r="F26" s="14">
        <v>80.5</v>
      </c>
      <c r="G26" s="14">
        <v>88.1</v>
      </c>
      <c r="H26" s="14">
        <v>80</v>
      </c>
      <c r="I26" s="14">
        <v>78</v>
      </c>
      <c r="J26" s="14">
        <v>77.8</v>
      </c>
      <c r="K26" s="14">
        <v>78.047722342733195</v>
      </c>
      <c r="L26" s="14">
        <v>80</v>
      </c>
      <c r="M26" s="14">
        <v>73.5</v>
      </c>
      <c r="N26" s="8">
        <f t="shared" si="6"/>
        <v>79.138635815859203</v>
      </c>
      <c r="O26" s="8">
        <f t="shared" si="7"/>
        <v>63.310908652687402</v>
      </c>
      <c r="P26" s="9">
        <v>96</v>
      </c>
      <c r="Q26" s="18">
        <v>52</v>
      </c>
      <c r="R26" s="9">
        <f t="shared" si="4"/>
        <v>14.8</v>
      </c>
      <c r="S26" s="19">
        <f t="shared" si="5"/>
        <v>78.110908652687399</v>
      </c>
    </row>
    <row r="27" spans="1:19">
      <c r="A27" s="5">
        <v>20125327133</v>
      </c>
      <c r="B27" s="5">
        <v>71</v>
      </c>
      <c r="C27" s="5" t="s">
        <v>206</v>
      </c>
      <c r="D27" s="5" t="s">
        <v>31</v>
      </c>
      <c r="E27" s="14">
        <v>78.900000000000006</v>
      </c>
      <c r="F27" s="14">
        <v>70.5</v>
      </c>
      <c r="G27" s="14">
        <v>79</v>
      </c>
      <c r="H27" s="14">
        <v>80</v>
      </c>
      <c r="I27" s="14">
        <v>68</v>
      </c>
      <c r="J27" s="14">
        <v>86.2</v>
      </c>
      <c r="K27" s="14">
        <v>71.193058568329704</v>
      </c>
      <c r="L27" s="14">
        <v>73</v>
      </c>
      <c r="M27" s="14">
        <v>71.5</v>
      </c>
      <c r="N27" s="8">
        <f t="shared" si="6"/>
        <v>75.365895396481093</v>
      </c>
      <c r="O27" s="8">
        <f t="shared" si="7"/>
        <v>60.292716317184897</v>
      </c>
      <c r="P27" s="9">
        <v>80</v>
      </c>
      <c r="Q27" s="18">
        <v>63.2</v>
      </c>
      <c r="R27" s="9">
        <f t="shared" si="4"/>
        <v>14.32</v>
      </c>
      <c r="S27" s="19">
        <f t="shared" si="5"/>
        <v>74.612716317184905</v>
      </c>
    </row>
    <row r="28" spans="1:19" ht="12" customHeight="1">
      <c r="A28" s="5">
        <v>20125327134</v>
      </c>
      <c r="B28" s="5">
        <v>71</v>
      </c>
      <c r="C28" s="5" t="s">
        <v>207</v>
      </c>
      <c r="D28" s="5" t="s">
        <v>31</v>
      </c>
      <c r="E28" s="14">
        <v>66.3</v>
      </c>
      <c r="F28" s="14">
        <v>76</v>
      </c>
      <c r="G28" s="14">
        <v>76.2</v>
      </c>
      <c r="H28" s="14">
        <v>76</v>
      </c>
      <c r="I28" s="14">
        <v>73</v>
      </c>
      <c r="J28" s="14">
        <v>82.7</v>
      </c>
      <c r="K28" s="14">
        <v>66.073752711496795</v>
      </c>
      <c r="L28" s="14">
        <v>82</v>
      </c>
      <c r="M28" s="14">
        <v>67.900000000000006</v>
      </c>
      <c r="N28" s="8">
        <f t="shared" si="6"/>
        <v>74.019305856833</v>
      </c>
      <c r="O28" s="8">
        <f t="shared" si="7"/>
        <v>59.215444685466402</v>
      </c>
      <c r="P28" s="9">
        <v>80</v>
      </c>
      <c r="Q28" s="18">
        <v>58.9</v>
      </c>
      <c r="R28" s="9">
        <f t="shared" si="4"/>
        <v>13.89</v>
      </c>
      <c r="S28" s="19">
        <f t="shared" si="5"/>
        <v>73.105444685466395</v>
      </c>
    </row>
    <row r="29" spans="1:19" ht="12.75" customHeight="1">
      <c r="A29" s="5">
        <v>20125327135</v>
      </c>
      <c r="B29" s="5">
        <v>71</v>
      </c>
      <c r="C29" s="5" t="s">
        <v>208</v>
      </c>
      <c r="D29" s="5" t="s">
        <v>31</v>
      </c>
      <c r="E29" s="14">
        <v>77.7</v>
      </c>
      <c r="F29" s="14">
        <v>77</v>
      </c>
      <c r="G29" s="14">
        <v>70.599999999999994</v>
      </c>
      <c r="H29" s="14">
        <v>76</v>
      </c>
      <c r="I29" s="14">
        <v>75</v>
      </c>
      <c r="J29" s="14">
        <v>77.8</v>
      </c>
      <c r="K29" s="14">
        <v>70.845986984815596</v>
      </c>
      <c r="L29" s="14">
        <v>85</v>
      </c>
      <c r="M29" s="14">
        <v>67.900000000000006</v>
      </c>
      <c r="N29" s="8">
        <f t="shared" si="6"/>
        <v>75.316220776090603</v>
      </c>
      <c r="O29" s="8">
        <f t="shared" si="7"/>
        <v>60.252976620872502</v>
      </c>
      <c r="P29" s="9">
        <v>80</v>
      </c>
      <c r="Q29" s="18">
        <v>53.9</v>
      </c>
      <c r="R29" s="9">
        <f t="shared" si="4"/>
        <v>13.39</v>
      </c>
      <c r="S29" s="19">
        <f t="shared" si="5"/>
        <v>73.642976620872503</v>
      </c>
    </row>
    <row r="30" spans="1:19">
      <c r="A30" s="5">
        <v>20125327136</v>
      </c>
      <c r="B30" s="5">
        <v>71</v>
      </c>
      <c r="C30" s="5" t="s">
        <v>209</v>
      </c>
      <c r="D30" s="5" t="s">
        <v>31</v>
      </c>
      <c r="E30" s="14">
        <v>60</v>
      </c>
      <c r="F30" s="14">
        <v>79.5</v>
      </c>
      <c r="G30" s="14">
        <v>65.7</v>
      </c>
      <c r="H30" s="14">
        <v>78</v>
      </c>
      <c r="I30" s="14">
        <v>65</v>
      </c>
      <c r="J30" s="14">
        <v>77.8</v>
      </c>
      <c r="K30" s="14">
        <v>66.073752711496795</v>
      </c>
      <c r="L30" s="14">
        <v>65</v>
      </c>
      <c r="M30" s="14">
        <v>71</v>
      </c>
      <c r="N30" s="8">
        <f t="shared" si="6"/>
        <v>69.785972523499694</v>
      </c>
      <c r="O30" s="8">
        <f t="shared" si="7"/>
        <v>55.828778018799703</v>
      </c>
      <c r="P30" s="9">
        <v>59</v>
      </c>
      <c r="Q30" s="18">
        <v>52.9</v>
      </c>
      <c r="R30" s="9">
        <f t="shared" si="4"/>
        <v>11.19</v>
      </c>
      <c r="S30" s="19">
        <f t="shared" si="5"/>
        <v>67.018778018799694</v>
      </c>
    </row>
    <row r="31" spans="1:19">
      <c r="A31" s="5">
        <v>20125327138</v>
      </c>
      <c r="B31" s="5">
        <v>71</v>
      </c>
      <c r="C31" s="5" t="s">
        <v>210</v>
      </c>
      <c r="D31" s="5" t="s">
        <v>31</v>
      </c>
      <c r="E31" s="14">
        <v>81.2</v>
      </c>
      <c r="F31" s="14">
        <v>77</v>
      </c>
      <c r="G31" s="14">
        <v>80.400000000000006</v>
      </c>
      <c r="H31" s="14">
        <v>76</v>
      </c>
      <c r="I31" s="14">
        <v>74</v>
      </c>
      <c r="J31" s="14">
        <v>79.900000000000006</v>
      </c>
      <c r="K31" s="14">
        <v>79.088937093275504</v>
      </c>
      <c r="L31" s="14">
        <v>85</v>
      </c>
      <c r="M31" s="14">
        <v>76.599999999999994</v>
      </c>
      <c r="N31" s="8">
        <f t="shared" si="6"/>
        <v>78.798770788141695</v>
      </c>
      <c r="O31" s="8">
        <f t="shared" si="7"/>
        <v>63.039016630513402</v>
      </c>
      <c r="P31" s="9">
        <v>80</v>
      </c>
      <c r="Q31" s="18">
        <v>61.7</v>
      </c>
      <c r="R31" s="9">
        <f t="shared" si="4"/>
        <v>14.17</v>
      </c>
      <c r="S31" s="19">
        <f t="shared" si="5"/>
        <v>77.209016630513403</v>
      </c>
    </row>
    <row r="32" spans="1:19">
      <c r="A32" s="5">
        <v>20125327139</v>
      </c>
      <c r="B32" s="5">
        <v>71</v>
      </c>
      <c r="C32" s="5" t="s">
        <v>211</v>
      </c>
      <c r="D32" s="5" t="s">
        <v>31</v>
      </c>
      <c r="E32" s="14">
        <v>79.599999999999994</v>
      </c>
      <c r="F32" s="14">
        <v>58</v>
      </c>
      <c r="G32" s="14">
        <v>79</v>
      </c>
      <c r="H32" s="14">
        <v>78</v>
      </c>
      <c r="I32" s="14">
        <v>63</v>
      </c>
      <c r="J32" s="14">
        <v>64.5</v>
      </c>
      <c r="K32" s="14">
        <v>68.8503253796096</v>
      </c>
      <c r="L32" s="14">
        <v>80</v>
      </c>
      <c r="M32" s="14">
        <v>64.8</v>
      </c>
      <c r="N32" s="8">
        <f t="shared" si="6"/>
        <v>70.638925042178798</v>
      </c>
      <c r="O32" s="8">
        <f t="shared" si="7"/>
        <v>56.511140033743096</v>
      </c>
      <c r="P32" s="9">
        <v>80</v>
      </c>
      <c r="Q32" s="18">
        <v>57.4</v>
      </c>
      <c r="R32" s="9">
        <f t="shared" si="4"/>
        <v>13.74</v>
      </c>
      <c r="S32" s="19">
        <f t="shared" si="5"/>
        <v>70.251140033743098</v>
      </c>
    </row>
    <row r="33" spans="1:19" ht="12.75" customHeight="1">
      <c r="A33" s="5">
        <v>20125327140</v>
      </c>
      <c r="B33" s="5">
        <v>71</v>
      </c>
      <c r="C33" s="5" t="s">
        <v>212</v>
      </c>
      <c r="D33" s="5" t="s">
        <v>31</v>
      </c>
      <c r="E33" s="14">
        <v>81.900000000000006</v>
      </c>
      <c r="F33" s="14">
        <v>80</v>
      </c>
      <c r="G33" s="14">
        <v>82.5</v>
      </c>
      <c r="H33" s="14">
        <v>83</v>
      </c>
      <c r="I33" s="14">
        <v>75</v>
      </c>
      <c r="J33" s="14">
        <v>78.5</v>
      </c>
      <c r="K33" s="14">
        <v>80.563991323210402</v>
      </c>
      <c r="L33" s="14">
        <v>80</v>
      </c>
      <c r="M33" s="14">
        <v>77.3</v>
      </c>
      <c r="N33" s="8">
        <f t="shared" si="6"/>
        <v>79.862665702578894</v>
      </c>
      <c r="O33" s="8">
        <f t="shared" si="7"/>
        <v>63.890132562063101</v>
      </c>
      <c r="P33" s="9">
        <v>80</v>
      </c>
      <c r="Q33" s="18">
        <v>54.4</v>
      </c>
      <c r="R33" s="9">
        <f t="shared" si="4"/>
        <v>13.44</v>
      </c>
      <c r="S33" s="19">
        <f t="shared" si="5"/>
        <v>77.330132562063099</v>
      </c>
    </row>
    <row r="34" spans="1:19">
      <c r="A34" s="5">
        <v>20125327143</v>
      </c>
      <c r="B34" s="5">
        <v>71</v>
      </c>
      <c r="C34" s="5" t="s">
        <v>213</v>
      </c>
      <c r="D34" s="5" t="s">
        <v>31</v>
      </c>
      <c r="E34" s="14">
        <v>79.599999999999994</v>
      </c>
      <c r="F34" s="14">
        <v>72.5</v>
      </c>
      <c r="G34" s="14">
        <v>80.400000000000006</v>
      </c>
      <c r="H34" s="14">
        <v>78</v>
      </c>
      <c r="I34" s="14">
        <v>80</v>
      </c>
      <c r="J34" s="14">
        <v>79.2</v>
      </c>
      <c r="K34" s="14">
        <v>78.134490238611704</v>
      </c>
      <c r="L34" s="14">
        <v>78</v>
      </c>
      <c r="M34" s="14">
        <v>75.900000000000006</v>
      </c>
      <c r="N34" s="8">
        <f t="shared" si="6"/>
        <v>77.970498915401294</v>
      </c>
      <c r="O34" s="8">
        <f t="shared" si="7"/>
        <v>62.376399132320998</v>
      </c>
      <c r="P34" s="9">
        <v>80</v>
      </c>
      <c r="Q34" s="18">
        <v>77</v>
      </c>
      <c r="R34" s="9">
        <f t="shared" si="4"/>
        <v>15.7</v>
      </c>
      <c r="S34" s="19">
        <f t="shared" si="5"/>
        <v>78.076399132321001</v>
      </c>
    </row>
    <row r="35" spans="1:19">
      <c r="A35" s="5">
        <v>20125327144</v>
      </c>
      <c r="B35" s="5">
        <v>71</v>
      </c>
      <c r="C35" s="5" t="s">
        <v>214</v>
      </c>
      <c r="D35" s="5" t="s">
        <v>31</v>
      </c>
      <c r="E35" s="14">
        <v>81.900000000000006</v>
      </c>
      <c r="F35" s="14">
        <v>87</v>
      </c>
      <c r="G35" s="14">
        <v>83.2</v>
      </c>
      <c r="H35" s="14">
        <v>81</v>
      </c>
      <c r="I35" s="14">
        <v>78</v>
      </c>
      <c r="J35" s="14">
        <v>79.900000000000006</v>
      </c>
      <c r="K35" s="14">
        <v>79.696312364425197</v>
      </c>
      <c r="L35" s="14">
        <v>79</v>
      </c>
      <c r="M35" s="14">
        <v>71.7</v>
      </c>
      <c r="N35" s="8">
        <f t="shared" si="6"/>
        <v>80.155145818269503</v>
      </c>
      <c r="O35" s="8">
        <f t="shared" si="7"/>
        <v>64.124116654615605</v>
      </c>
      <c r="P35" s="9">
        <v>96</v>
      </c>
      <c r="Q35" s="18">
        <v>71.3</v>
      </c>
      <c r="R35" s="9">
        <f t="shared" si="4"/>
        <v>16.73</v>
      </c>
      <c r="S35" s="19">
        <f t="shared" si="5"/>
        <v>80.854116654615595</v>
      </c>
    </row>
    <row r="36" spans="1:19">
      <c r="A36" s="5">
        <v>20125327145</v>
      </c>
      <c r="B36" s="5">
        <v>71</v>
      </c>
      <c r="C36" s="5" t="s">
        <v>215</v>
      </c>
      <c r="D36" s="5" t="s">
        <v>31</v>
      </c>
      <c r="E36" s="14">
        <v>74.7</v>
      </c>
      <c r="F36" s="14">
        <v>74</v>
      </c>
      <c r="G36" s="14">
        <v>74.8</v>
      </c>
      <c r="H36" s="14">
        <v>78</v>
      </c>
      <c r="I36" s="14">
        <v>69</v>
      </c>
      <c r="J36" s="14">
        <v>82.7</v>
      </c>
      <c r="K36" s="14">
        <v>66.681127982646402</v>
      </c>
      <c r="L36" s="14">
        <v>73</v>
      </c>
      <c r="M36" s="14">
        <v>70.5</v>
      </c>
      <c r="N36" s="8">
        <f t="shared" si="6"/>
        <v>73.709014220293994</v>
      </c>
      <c r="O36" s="8">
        <f t="shared" si="7"/>
        <v>58.967211376235198</v>
      </c>
      <c r="P36" s="9">
        <v>92</v>
      </c>
      <c r="Q36" s="18">
        <v>71.7</v>
      </c>
      <c r="R36" s="9">
        <f t="shared" si="4"/>
        <v>16.37</v>
      </c>
      <c r="S36" s="19">
        <f t="shared" si="5"/>
        <v>75.337211376235203</v>
      </c>
    </row>
    <row r="37" spans="1:19">
      <c r="S37" s="20"/>
    </row>
  </sheetData>
  <mergeCells count="10">
    <mergeCell ref="O1:O2"/>
    <mergeCell ref="P1:P2"/>
    <mergeCell ref="Q1:Q2"/>
    <mergeCell ref="R1:R2"/>
    <mergeCell ref="E1:I1"/>
    <mergeCell ref="J1:M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paperSize="9" orientation="landscape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pane xSplit="11" ySplit="12" topLeftCell="L28" activePane="bottomRight" state="frozen"/>
      <selection pane="topRight"/>
      <selection pane="bottomLeft"/>
      <selection pane="bottomRight" activeCell="U35" sqref="U35"/>
    </sheetView>
  </sheetViews>
  <sheetFormatPr defaultColWidth="9" defaultRowHeight="13.5"/>
  <cols>
    <col min="1" max="1" width="10.875" customWidth="1"/>
    <col min="2" max="2" width="5.25" customWidth="1"/>
    <col min="3" max="3" width="6.75" customWidth="1"/>
    <col min="4" max="4" width="5.75" customWidth="1"/>
    <col min="5" max="5" width="7.375" customWidth="1"/>
    <col min="6" max="6" width="5.75" customWidth="1"/>
    <col min="7" max="7" width="4.875" customWidth="1"/>
    <col min="8" max="8" width="5.25" customWidth="1"/>
    <col min="9" max="9" width="5" customWidth="1"/>
    <col min="10" max="10" width="6.5" customWidth="1"/>
    <col min="11" max="11" width="4.375" customWidth="1"/>
    <col min="12" max="12" width="4.875" customWidth="1"/>
    <col min="13" max="13" width="4.5" customWidth="1"/>
    <col min="14" max="14" width="7.125" customWidth="1"/>
    <col min="15" max="16" width="7.875" customWidth="1"/>
    <col min="17" max="17" width="8.375" customWidth="1"/>
    <col min="18" max="18" width="9.375" customWidth="1"/>
    <col min="19" max="19" width="7.125" customWidth="1"/>
  </cols>
  <sheetData>
    <row r="1" spans="1:22" ht="13.5" customHeight="1">
      <c r="A1" s="76" t="s">
        <v>0</v>
      </c>
      <c r="B1" s="76" t="s">
        <v>1</v>
      </c>
      <c r="C1" s="76" t="s">
        <v>2</v>
      </c>
      <c r="D1" s="76" t="s">
        <v>3</v>
      </c>
      <c r="E1" s="85" t="s">
        <v>4</v>
      </c>
      <c r="F1" s="86"/>
      <c r="G1" s="86"/>
      <c r="H1" s="86"/>
      <c r="I1" s="87"/>
      <c r="J1" s="85" t="s">
        <v>5</v>
      </c>
      <c r="K1" s="86"/>
      <c r="L1" s="86"/>
      <c r="M1" s="86"/>
      <c r="N1" s="1" t="s">
        <v>6</v>
      </c>
      <c r="O1" s="88" t="s">
        <v>7</v>
      </c>
      <c r="P1" s="72" t="s">
        <v>8</v>
      </c>
      <c r="Q1" s="74" t="s">
        <v>9</v>
      </c>
      <c r="R1" s="70" t="s">
        <v>181</v>
      </c>
      <c r="S1" s="10" t="s">
        <v>11</v>
      </c>
    </row>
    <row r="2" spans="1:22" ht="36">
      <c r="A2" s="76"/>
      <c r="B2" s="76"/>
      <c r="C2" s="76"/>
      <c r="D2" s="76"/>
      <c r="E2" s="2" t="s">
        <v>135</v>
      </c>
      <c r="F2" s="2" t="s">
        <v>137</v>
      </c>
      <c r="G2" s="3" t="s">
        <v>138</v>
      </c>
      <c r="H2" s="3" t="s">
        <v>216</v>
      </c>
      <c r="I2" s="3" t="s">
        <v>139</v>
      </c>
      <c r="J2" s="7" t="s">
        <v>141</v>
      </c>
      <c r="K2" s="7" t="s">
        <v>142</v>
      </c>
      <c r="L2" s="7" t="s">
        <v>217</v>
      </c>
      <c r="M2" s="7" t="s">
        <v>218</v>
      </c>
      <c r="N2" s="1" t="s">
        <v>21</v>
      </c>
      <c r="O2" s="89"/>
      <c r="P2" s="73"/>
      <c r="Q2" s="75"/>
      <c r="R2" s="71"/>
      <c r="S2" s="11" t="s">
        <v>21</v>
      </c>
    </row>
    <row r="3" spans="1:22">
      <c r="A3" s="4">
        <v>20125237201</v>
      </c>
      <c r="B3" s="5">
        <v>72</v>
      </c>
      <c r="C3" s="5" t="s">
        <v>219</v>
      </c>
      <c r="D3" s="5" t="s">
        <v>24</v>
      </c>
      <c r="E3" s="6">
        <v>69.7</v>
      </c>
      <c r="F3" s="6">
        <v>65.5</v>
      </c>
      <c r="G3" s="6">
        <v>72</v>
      </c>
      <c r="H3" s="6">
        <v>71</v>
      </c>
      <c r="I3" s="6">
        <v>71</v>
      </c>
      <c r="J3" s="6">
        <v>55.1</v>
      </c>
      <c r="K3" s="6">
        <v>67.982646420824295</v>
      </c>
      <c r="L3" s="6">
        <v>78.133333333333297</v>
      </c>
      <c r="M3" s="6">
        <v>68.5</v>
      </c>
      <c r="N3" s="8">
        <f>AVERAGE(E3:M3)</f>
        <v>68.768442194906399</v>
      </c>
      <c r="O3" s="8">
        <f>N3*0.8</f>
        <v>55.014753755925099</v>
      </c>
      <c r="P3" s="9">
        <v>104</v>
      </c>
      <c r="Q3" s="12">
        <v>57.3</v>
      </c>
      <c r="R3" s="9">
        <f>(P3+Q3)/10</f>
        <v>16.13</v>
      </c>
      <c r="S3" s="8">
        <f>O3+R3</f>
        <v>71.144753755925095</v>
      </c>
      <c r="T3" s="13"/>
      <c r="V3" s="13"/>
    </row>
    <row r="4" spans="1:22">
      <c r="A4" s="5">
        <v>20125237202</v>
      </c>
      <c r="B4" s="5">
        <v>72</v>
      </c>
      <c r="C4" s="5" t="s">
        <v>220</v>
      </c>
      <c r="D4" s="5" t="s">
        <v>24</v>
      </c>
      <c r="E4" s="6">
        <v>76.7</v>
      </c>
      <c r="F4" s="6">
        <v>72</v>
      </c>
      <c r="G4" s="6">
        <v>64.3</v>
      </c>
      <c r="H4" s="6">
        <v>66</v>
      </c>
      <c r="I4" s="6">
        <v>60</v>
      </c>
      <c r="J4" s="6">
        <v>67</v>
      </c>
      <c r="K4" s="6">
        <v>59.652928416485899</v>
      </c>
      <c r="L4" s="6">
        <v>69.933333333333294</v>
      </c>
      <c r="M4" s="6">
        <v>70.599999999999994</v>
      </c>
      <c r="N4" s="8">
        <f>AVERAGE(E4:M4)</f>
        <v>67.354029083313307</v>
      </c>
      <c r="O4" s="8">
        <f>N4*0.8</f>
        <v>53.883223266650603</v>
      </c>
      <c r="P4" s="9">
        <v>96</v>
      </c>
      <c r="Q4" s="12">
        <v>62.3</v>
      </c>
      <c r="R4" s="9">
        <f t="shared" ref="R4" si="0">(P4+Q4)/10</f>
        <v>15.83</v>
      </c>
      <c r="S4" s="8">
        <f t="shared" ref="S4" si="1">O4+R4</f>
        <v>69.713223266650601</v>
      </c>
      <c r="T4" s="13"/>
      <c r="V4" s="13"/>
    </row>
    <row r="5" spans="1:22">
      <c r="A5" s="5">
        <v>20125237203</v>
      </c>
      <c r="B5" s="5">
        <v>72</v>
      </c>
      <c r="C5" s="5" t="s">
        <v>221</v>
      </c>
      <c r="D5" s="5" t="s">
        <v>24</v>
      </c>
      <c r="E5" s="6">
        <v>73.2</v>
      </c>
      <c r="F5" s="6">
        <v>69</v>
      </c>
      <c r="G5" s="6">
        <v>74.099999999999994</v>
      </c>
      <c r="H5" s="6">
        <v>69</v>
      </c>
      <c r="I5" s="6">
        <v>71</v>
      </c>
      <c r="J5" s="6">
        <v>64.900000000000006</v>
      </c>
      <c r="K5" s="6">
        <v>61.648590021692002</v>
      </c>
      <c r="L5" s="6">
        <v>64.8333333333333</v>
      </c>
      <c r="M5" s="6">
        <v>75.5</v>
      </c>
      <c r="N5" s="8">
        <f t="shared" ref="N5" si="2">AVERAGE(E5:M5)</f>
        <v>69.242435928336107</v>
      </c>
      <c r="O5" s="8">
        <f t="shared" ref="O5" si="3">N5*0.8</f>
        <v>55.393948742668897</v>
      </c>
      <c r="P5" s="9">
        <v>96</v>
      </c>
      <c r="Q5" s="12">
        <v>61</v>
      </c>
      <c r="R5" s="9">
        <f t="shared" ref="R5:R36" si="4">(P5+Q5)/10</f>
        <v>15.7</v>
      </c>
      <c r="S5" s="8">
        <f t="shared" ref="S5:S36" si="5">O5+R5</f>
        <v>71.0939487426689</v>
      </c>
      <c r="T5" s="13"/>
      <c r="V5" s="13"/>
    </row>
    <row r="6" spans="1:22">
      <c r="A6" s="5">
        <v>20125237204</v>
      </c>
      <c r="B6" s="5">
        <v>72</v>
      </c>
      <c r="C6" s="5" t="s">
        <v>222</v>
      </c>
      <c r="D6" s="5" t="s">
        <v>24</v>
      </c>
      <c r="E6" s="6">
        <v>77.400000000000006</v>
      </c>
      <c r="F6" s="6">
        <v>62.5</v>
      </c>
      <c r="G6" s="6">
        <v>75.5</v>
      </c>
      <c r="H6" s="6">
        <v>78</v>
      </c>
      <c r="I6" s="6">
        <v>66</v>
      </c>
      <c r="J6" s="6">
        <v>72.599999999999994</v>
      </c>
      <c r="K6" s="6">
        <v>69.804772234273301</v>
      </c>
      <c r="L6" s="6">
        <v>61.733333333333299</v>
      </c>
      <c r="M6" s="6">
        <v>80.400000000000006</v>
      </c>
      <c r="N6" s="8">
        <f t="shared" ref="N6:N36" si="6">AVERAGE(E6:M6)</f>
        <v>71.548678396400703</v>
      </c>
      <c r="O6" s="8">
        <f t="shared" ref="O6:O36" si="7">N6*0.8</f>
        <v>57.238942717120601</v>
      </c>
      <c r="P6" s="9">
        <v>96</v>
      </c>
      <c r="Q6" s="12">
        <v>56</v>
      </c>
      <c r="R6" s="9">
        <f t="shared" si="4"/>
        <v>15.2</v>
      </c>
      <c r="S6" s="8">
        <f t="shared" si="5"/>
        <v>72.438942717120597</v>
      </c>
      <c r="T6" s="13"/>
      <c r="V6" s="13"/>
    </row>
    <row r="7" spans="1:22">
      <c r="A7" s="5">
        <v>20125237206</v>
      </c>
      <c r="B7" s="5">
        <v>72</v>
      </c>
      <c r="C7" s="5" t="s">
        <v>223</v>
      </c>
      <c r="D7" s="5" t="s">
        <v>24</v>
      </c>
      <c r="E7" s="6">
        <v>77.400000000000006</v>
      </c>
      <c r="F7" s="6">
        <v>80</v>
      </c>
      <c r="G7" s="6">
        <v>71.3</v>
      </c>
      <c r="H7" s="6">
        <v>70</v>
      </c>
      <c r="I7" s="6">
        <v>61</v>
      </c>
      <c r="J7" s="6">
        <v>75.400000000000006</v>
      </c>
      <c r="K7" s="6">
        <v>72.754880694143196</v>
      </c>
      <c r="L7" s="6">
        <v>69.8333333333333</v>
      </c>
      <c r="M7" s="6">
        <v>81.099999999999994</v>
      </c>
      <c r="N7" s="8">
        <f t="shared" si="6"/>
        <v>73.198690447497398</v>
      </c>
      <c r="O7" s="8">
        <f t="shared" si="7"/>
        <v>58.558952357997903</v>
      </c>
      <c r="P7" s="9">
        <v>100</v>
      </c>
      <c r="Q7" s="12">
        <v>66.400000000000006</v>
      </c>
      <c r="R7" s="9">
        <f t="shared" si="4"/>
        <v>16.64</v>
      </c>
      <c r="S7" s="8">
        <f t="shared" si="5"/>
        <v>75.198952357997896</v>
      </c>
      <c r="T7" s="13"/>
      <c r="V7" s="13"/>
    </row>
    <row r="8" spans="1:22">
      <c r="A8" s="5">
        <v>20125237207</v>
      </c>
      <c r="B8" s="5">
        <v>72</v>
      </c>
      <c r="C8" s="5" t="s">
        <v>224</v>
      </c>
      <c r="D8" s="5" t="s">
        <v>24</v>
      </c>
      <c r="E8" s="6">
        <v>73.900000000000006</v>
      </c>
      <c r="F8" s="6">
        <v>68.5</v>
      </c>
      <c r="G8" s="6">
        <v>74.8</v>
      </c>
      <c r="H8" s="6">
        <v>74</v>
      </c>
      <c r="I8" s="6">
        <v>72</v>
      </c>
      <c r="J8" s="6">
        <v>67.7</v>
      </c>
      <c r="K8" s="6">
        <v>68.503253796095507</v>
      </c>
      <c r="L8" s="6">
        <v>68.2</v>
      </c>
      <c r="M8" s="6">
        <v>71.3</v>
      </c>
      <c r="N8" s="8">
        <f t="shared" si="6"/>
        <v>70.989250421788398</v>
      </c>
      <c r="O8" s="8">
        <f t="shared" si="7"/>
        <v>56.791400337430701</v>
      </c>
      <c r="P8" s="9">
        <v>80</v>
      </c>
      <c r="Q8" s="12">
        <v>56.3</v>
      </c>
      <c r="R8" s="9">
        <f t="shared" si="4"/>
        <v>13.63</v>
      </c>
      <c r="S8" s="8">
        <f t="shared" si="5"/>
        <v>70.421400337430697</v>
      </c>
      <c r="T8" s="13"/>
      <c r="V8" s="13"/>
    </row>
    <row r="9" spans="1:22">
      <c r="A9" s="5">
        <v>20125237208</v>
      </c>
      <c r="B9" s="5">
        <v>72</v>
      </c>
      <c r="C9" s="5" t="s">
        <v>225</v>
      </c>
      <c r="D9" s="5" t="s">
        <v>24</v>
      </c>
      <c r="E9" s="6">
        <v>67.599999999999994</v>
      </c>
      <c r="F9" s="6">
        <v>75</v>
      </c>
      <c r="G9" s="6">
        <v>65.7</v>
      </c>
      <c r="H9" s="6">
        <v>67</v>
      </c>
      <c r="I9" s="6">
        <v>67</v>
      </c>
      <c r="J9" s="6">
        <v>75.400000000000006</v>
      </c>
      <c r="K9" s="6">
        <v>67.548806941431707</v>
      </c>
      <c r="L9" s="6">
        <v>69.1666666666667</v>
      </c>
      <c r="M9" s="6">
        <v>83.9</v>
      </c>
      <c r="N9" s="8">
        <f t="shared" si="6"/>
        <v>70.923941512010899</v>
      </c>
      <c r="O9" s="8">
        <f t="shared" si="7"/>
        <v>56.739153209608801</v>
      </c>
      <c r="P9" s="9">
        <v>96</v>
      </c>
      <c r="Q9" s="12">
        <v>64.7</v>
      </c>
      <c r="R9" s="9">
        <f t="shared" si="4"/>
        <v>16.07</v>
      </c>
      <c r="S9" s="8">
        <f t="shared" si="5"/>
        <v>72.809153209608795</v>
      </c>
      <c r="T9" s="13"/>
      <c r="V9" s="13"/>
    </row>
    <row r="10" spans="1:22">
      <c r="A10" s="5">
        <v>20125237209</v>
      </c>
      <c r="B10" s="5">
        <v>72</v>
      </c>
      <c r="C10" s="5" t="s">
        <v>226</v>
      </c>
      <c r="D10" s="5" t="s">
        <v>24</v>
      </c>
      <c r="E10" s="6">
        <v>77.400000000000006</v>
      </c>
      <c r="F10" s="6">
        <v>64.5</v>
      </c>
      <c r="G10" s="6">
        <v>72</v>
      </c>
      <c r="H10" s="6">
        <v>67</v>
      </c>
      <c r="I10" s="6">
        <v>66</v>
      </c>
      <c r="J10" s="6">
        <v>69.8</v>
      </c>
      <c r="K10" s="6">
        <v>70.845986984815596</v>
      </c>
      <c r="L10" s="6">
        <v>60.533333333333303</v>
      </c>
      <c r="M10" s="6">
        <v>81.099999999999994</v>
      </c>
      <c r="N10" s="8">
        <f t="shared" si="6"/>
        <v>69.908813368683198</v>
      </c>
      <c r="O10" s="8">
        <f t="shared" si="7"/>
        <v>55.927050694946601</v>
      </c>
      <c r="P10" s="9">
        <v>96</v>
      </c>
      <c r="Q10" s="12">
        <v>48</v>
      </c>
      <c r="R10" s="9">
        <f t="shared" si="4"/>
        <v>14.4</v>
      </c>
      <c r="S10" s="8">
        <f t="shared" si="5"/>
        <v>70.327050694946607</v>
      </c>
      <c r="T10" s="13"/>
      <c r="V10" s="13"/>
    </row>
    <row r="11" spans="1:22">
      <c r="A11" s="5">
        <v>20125237210</v>
      </c>
      <c r="B11" s="5">
        <v>72</v>
      </c>
      <c r="C11" s="5" t="s">
        <v>227</v>
      </c>
      <c r="D11" s="5" t="s">
        <v>24</v>
      </c>
      <c r="E11" s="6">
        <v>73.2</v>
      </c>
      <c r="F11" s="6">
        <v>67.5</v>
      </c>
      <c r="G11" s="6">
        <v>60.1</v>
      </c>
      <c r="H11" s="6">
        <v>56</v>
      </c>
      <c r="I11" s="6">
        <v>60</v>
      </c>
      <c r="J11" s="6">
        <v>69.8</v>
      </c>
      <c r="K11" s="6">
        <v>78.741865509761396</v>
      </c>
      <c r="L11" s="6">
        <v>61.133333333333297</v>
      </c>
      <c r="M11" s="6">
        <v>74.099999999999994</v>
      </c>
      <c r="N11" s="8">
        <f t="shared" si="6"/>
        <v>66.730577649232799</v>
      </c>
      <c r="O11" s="8">
        <f t="shared" si="7"/>
        <v>53.3844621193862</v>
      </c>
      <c r="P11" s="9">
        <v>80</v>
      </c>
      <c r="Q11" s="12">
        <v>48.5</v>
      </c>
      <c r="R11" s="9">
        <f t="shared" si="4"/>
        <v>12.85</v>
      </c>
      <c r="S11" s="8">
        <f t="shared" si="5"/>
        <v>66.234462119386194</v>
      </c>
      <c r="T11" s="13"/>
      <c r="V11" s="13"/>
    </row>
    <row r="12" spans="1:22">
      <c r="A12" s="5">
        <v>20125237211</v>
      </c>
      <c r="B12" s="5">
        <v>72</v>
      </c>
      <c r="C12" s="5" t="s">
        <v>228</v>
      </c>
      <c r="D12" s="5" t="s">
        <v>24</v>
      </c>
      <c r="E12" s="6">
        <v>74.599999999999994</v>
      </c>
      <c r="F12" s="6">
        <v>60</v>
      </c>
      <c r="G12" s="6">
        <v>71.3</v>
      </c>
      <c r="H12" s="6">
        <v>73</v>
      </c>
      <c r="I12" s="6">
        <v>60</v>
      </c>
      <c r="J12" s="6">
        <v>68.7</v>
      </c>
      <c r="K12" s="6">
        <v>67.548806941431707</v>
      </c>
      <c r="L12" s="6">
        <v>59.6</v>
      </c>
      <c r="M12" s="6">
        <v>75.5</v>
      </c>
      <c r="N12" s="8">
        <f t="shared" si="6"/>
        <v>67.8054229934924</v>
      </c>
      <c r="O12" s="8">
        <f t="shared" si="7"/>
        <v>54.2443383947939</v>
      </c>
      <c r="P12" s="9">
        <v>96</v>
      </c>
      <c r="Q12" s="12">
        <v>57.3</v>
      </c>
      <c r="R12" s="9">
        <f t="shared" si="4"/>
        <v>15.33</v>
      </c>
      <c r="S12" s="8">
        <f t="shared" si="5"/>
        <v>69.574338394793898</v>
      </c>
      <c r="T12" s="13"/>
      <c r="V12" s="13"/>
    </row>
    <row r="13" spans="1:22">
      <c r="A13" s="5">
        <v>20125237213</v>
      </c>
      <c r="B13" s="5">
        <v>72</v>
      </c>
      <c r="C13" s="5" t="s">
        <v>229</v>
      </c>
      <c r="D13" s="5" t="s">
        <v>24</v>
      </c>
      <c r="E13" s="6">
        <v>79.8</v>
      </c>
      <c r="F13" s="6">
        <v>65.5</v>
      </c>
      <c r="G13" s="6">
        <v>67.099999999999994</v>
      </c>
      <c r="H13" s="6">
        <v>66</v>
      </c>
      <c r="I13" s="6">
        <v>71</v>
      </c>
      <c r="J13" s="6">
        <v>68.7</v>
      </c>
      <c r="K13" s="6">
        <v>61.214750542299299</v>
      </c>
      <c r="L13" s="6">
        <v>72.066666666666706</v>
      </c>
      <c r="M13" s="6">
        <v>83.9</v>
      </c>
      <c r="N13" s="8">
        <f t="shared" si="6"/>
        <v>70.586824134329603</v>
      </c>
      <c r="O13" s="8">
        <f t="shared" si="7"/>
        <v>56.469459307463701</v>
      </c>
      <c r="P13" s="9">
        <v>96</v>
      </c>
      <c r="Q13" s="12">
        <v>60.5</v>
      </c>
      <c r="R13" s="9">
        <f t="shared" si="4"/>
        <v>15.65</v>
      </c>
      <c r="S13" s="8">
        <f t="shared" si="5"/>
        <v>72.1194593074637</v>
      </c>
      <c r="T13" s="13"/>
      <c r="V13" s="13"/>
    </row>
    <row r="14" spans="1:22">
      <c r="A14" s="5">
        <v>20125237214</v>
      </c>
      <c r="B14" s="5">
        <v>72</v>
      </c>
      <c r="C14" s="5" t="s">
        <v>230</v>
      </c>
      <c r="D14" s="5" t="s">
        <v>24</v>
      </c>
      <c r="E14" s="6">
        <v>64.400000000000006</v>
      </c>
      <c r="F14" s="6">
        <v>63.5</v>
      </c>
      <c r="G14" s="6">
        <v>67.099999999999994</v>
      </c>
      <c r="H14" s="6">
        <v>69</v>
      </c>
      <c r="I14" s="6">
        <v>71</v>
      </c>
      <c r="J14" s="6">
        <v>58.9</v>
      </c>
      <c r="K14" s="6">
        <v>81.171366594360094</v>
      </c>
      <c r="L14" s="6">
        <v>53.9</v>
      </c>
      <c r="M14" s="6">
        <v>67.099999999999994</v>
      </c>
      <c r="N14" s="8">
        <f t="shared" si="6"/>
        <v>66.230151843817794</v>
      </c>
      <c r="O14" s="8">
        <f t="shared" si="7"/>
        <v>52.984121475054202</v>
      </c>
      <c r="P14" s="9">
        <v>80</v>
      </c>
      <c r="Q14" s="12">
        <v>58.8</v>
      </c>
      <c r="R14" s="9">
        <f t="shared" si="4"/>
        <v>13.88</v>
      </c>
      <c r="S14" s="8">
        <f t="shared" si="5"/>
        <v>66.864121475054205</v>
      </c>
      <c r="T14" s="13"/>
      <c r="V14" s="13"/>
    </row>
    <row r="15" spans="1:22">
      <c r="A15" s="5">
        <v>20125237217</v>
      </c>
      <c r="B15" s="5">
        <v>72</v>
      </c>
      <c r="C15" s="5" t="s">
        <v>231</v>
      </c>
      <c r="D15" s="5" t="s">
        <v>24</v>
      </c>
      <c r="E15" s="6">
        <v>67.2</v>
      </c>
      <c r="F15" s="6">
        <v>56</v>
      </c>
      <c r="G15" s="6">
        <v>75.5</v>
      </c>
      <c r="H15" s="6">
        <v>69</v>
      </c>
      <c r="I15" s="6">
        <v>64</v>
      </c>
      <c r="J15" s="6">
        <v>63.8</v>
      </c>
      <c r="K15" s="6">
        <v>75.791757049891501</v>
      </c>
      <c r="L15" s="6">
        <v>64.6666666666667</v>
      </c>
      <c r="M15" s="6">
        <v>78.3</v>
      </c>
      <c r="N15" s="8">
        <f t="shared" si="6"/>
        <v>68.250935968506496</v>
      </c>
      <c r="O15" s="8">
        <f t="shared" si="7"/>
        <v>54.600748774805197</v>
      </c>
      <c r="P15" s="9">
        <v>85.5</v>
      </c>
      <c r="Q15" s="12">
        <v>51.5</v>
      </c>
      <c r="R15" s="9">
        <f t="shared" si="4"/>
        <v>13.7</v>
      </c>
      <c r="S15" s="8">
        <f t="shared" si="5"/>
        <v>68.3007487748052</v>
      </c>
      <c r="T15" s="13"/>
      <c r="V15" s="13"/>
    </row>
    <row r="16" spans="1:22">
      <c r="A16" s="5">
        <v>20125237219</v>
      </c>
      <c r="B16" s="5">
        <v>72</v>
      </c>
      <c r="C16" s="5" t="s">
        <v>232</v>
      </c>
      <c r="D16" s="5" t="s">
        <v>24</v>
      </c>
      <c r="E16" s="6">
        <v>74.900000000000006</v>
      </c>
      <c r="F16" s="6">
        <v>48.5</v>
      </c>
      <c r="G16" s="6">
        <v>60.1</v>
      </c>
      <c r="H16" s="6">
        <v>71</v>
      </c>
      <c r="I16" s="6">
        <v>66</v>
      </c>
      <c r="J16" s="6">
        <v>75</v>
      </c>
      <c r="K16" s="6">
        <v>60.607375271149699</v>
      </c>
      <c r="L16" s="6">
        <v>60.533333333333303</v>
      </c>
      <c r="M16" s="6">
        <v>67.099999999999994</v>
      </c>
      <c r="N16" s="8">
        <f t="shared" si="6"/>
        <v>64.8600787338315</v>
      </c>
      <c r="O16" s="8">
        <f t="shared" si="7"/>
        <v>51.888062987065197</v>
      </c>
      <c r="P16" s="9">
        <v>80</v>
      </c>
      <c r="Q16" s="12">
        <v>49.5</v>
      </c>
      <c r="R16" s="9">
        <f t="shared" si="4"/>
        <v>12.95</v>
      </c>
      <c r="S16" s="8">
        <f t="shared" si="5"/>
        <v>64.8380629870652</v>
      </c>
      <c r="T16" s="13"/>
      <c r="V16" s="13"/>
    </row>
    <row r="17" spans="1:22">
      <c r="A17" s="5">
        <v>20125237220</v>
      </c>
      <c r="B17" s="5">
        <v>72</v>
      </c>
      <c r="C17" s="5" t="s">
        <v>233</v>
      </c>
      <c r="D17" s="5" t="s">
        <v>24</v>
      </c>
      <c r="E17" s="6">
        <v>72.8</v>
      </c>
      <c r="F17" s="6">
        <v>71</v>
      </c>
      <c r="G17" s="6">
        <v>77.599999999999994</v>
      </c>
      <c r="H17" s="6">
        <v>70</v>
      </c>
      <c r="I17" s="6">
        <v>64</v>
      </c>
      <c r="J17" s="6">
        <v>63.8</v>
      </c>
      <c r="K17" s="6">
        <v>73</v>
      </c>
      <c r="L17" s="6">
        <v>60.2</v>
      </c>
      <c r="M17" s="6">
        <v>79.7</v>
      </c>
      <c r="N17" s="8">
        <f t="shared" si="6"/>
        <v>70.233333333333306</v>
      </c>
      <c r="O17" s="8">
        <f t="shared" si="7"/>
        <v>56.186666666666703</v>
      </c>
      <c r="P17" s="9">
        <v>96</v>
      </c>
      <c r="Q17" s="12">
        <v>58.1</v>
      </c>
      <c r="R17" s="9">
        <f t="shared" si="4"/>
        <v>15.41</v>
      </c>
      <c r="S17" s="8">
        <f t="shared" si="5"/>
        <v>71.596666666666707</v>
      </c>
      <c r="T17" s="13"/>
      <c r="V17" s="13"/>
    </row>
    <row r="18" spans="1:22">
      <c r="A18" s="5">
        <v>20125237223</v>
      </c>
      <c r="B18" s="5">
        <v>72</v>
      </c>
      <c r="C18" s="5" t="s">
        <v>234</v>
      </c>
      <c r="D18" s="5" t="s">
        <v>24</v>
      </c>
      <c r="E18" s="6">
        <v>81.900000000000006</v>
      </c>
      <c r="F18" s="6">
        <v>66</v>
      </c>
      <c r="G18" s="6">
        <v>73.400000000000006</v>
      </c>
      <c r="H18" s="6">
        <v>72</v>
      </c>
      <c r="I18" s="6">
        <v>73</v>
      </c>
      <c r="J18" s="6">
        <v>64.5</v>
      </c>
      <c r="K18" s="6">
        <v>58.785249457700701</v>
      </c>
      <c r="L18" s="6">
        <v>68.900000000000006</v>
      </c>
      <c r="M18" s="6">
        <v>80.400000000000006</v>
      </c>
      <c r="N18" s="8">
        <f t="shared" si="6"/>
        <v>70.987249939744501</v>
      </c>
      <c r="O18" s="8">
        <f t="shared" si="7"/>
        <v>56.789799951795601</v>
      </c>
      <c r="P18" s="9">
        <v>92</v>
      </c>
      <c r="Q18" s="12">
        <v>56.8</v>
      </c>
      <c r="R18" s="9">
        <f t="shared" si="4"/>
        <v>14.88</v>
      </c>
      <c r="S18" s="8">
        <f t="shared" si="5"/>
        <v>71.669799951795596</v>
      </c>
      <c r="T18" s="13"/>
      <c r="V18" s="13"/>
    </row>
    <row r="19" spans="1:22">
      <c r="A19" s="5">
        <v>20125237224</v>
      </c>
      <c r="B19" s="5">
        <v>72</v>
      </c>
      <c r="C19" s="5" t="s">
        <v>235</v>
      </c>
      <c r="D19" s="5" t="s">
        <v>24</v>
      </c>
      <c r="E19" s="6">
        <v>77.7</v>
      </c>
      <c r="F19" s="6">
        <v>71</v>
      </c>
      <c r="G19" s="6">
        <v>62.9</v>
      </c>
      <c r="H19" s="6">
        <v>70</v>
      </c>
      <c r="I19" s="6">
        <v>75</v>
      </c>
      <c r="J19" s="6">
        <v>75</v>
      </c>
      <c r="K19" s="6">
        <v>75.0976138828633</v>
      </c>
      <c r="L19" s="6">
        <v>67.1666666666667</v>
      </c>
      <c r="M19" s="6">
        <v>68.5</v>
      </c>
      <c r="N19" s="8">
        <f t="shared" si="6"/>
        <v>71.373808949947801</v>
      </c>
      <c r="O19" s="8">
        <f t="shared" si="7"/>
        <v>57.099047159958197</v>
      </c>
      <c r="P19" s="9">
        <v>69.5</v>
      </c>
      <c r="Q19" s="12">
        <v>59.3</v>
      </c>
      <c r="R19" s="9">
        <f t="shared" si="4"/>
        <v>12.88</v>
      </c>
      <c r="S19" s="8">
        <f t="shared" si="5"/>
        <v>69.979047159958199</v>
      </c>
      <c r="T19" s="13"/>
      <c r="V19" s="13"/>
    </row>
    <row r="20" spans="1:22">
      <c r="A20" s="5">
        <v>20125237225</v>
      </c>
      <c r="B20" s="5">
        <v>72</v>
      </c>
      <c r="C20" s="5" t="s">
        <v>236</v>
      </c>
      <c r="D20" s="5" t="s">
        <v>31</v>
      </c>
      <c r="E20" s="6">
        <v>71.400000000000006</v>
      </c>
      <c r="F20" s="6">
        <v>80.5</v>
      </c>
      <c r="G20" s="6">
        <v>70.599999999999994</v>
      </c>
      <c r="H20" s="6">
        <v>69</v>
      </c>
      <c r="I20" s="6">
        <v>65</v>
      </c>
      <c r="J20" s="6">
        <v>65.900000000000006</v>
      </c>
      <c r="K20" s="6">
        <v>66.160520607375304</v>
      </c>
      <c r="L20" s="6">
        <v>71.5</v>
      </c>
      <c r="M20" s="6">
        <v>83.2</v>
      </c>
      <c r="N20" s="8">
        <f t="shared" si="6"/>
        <v>71.473391178597296</v>
      </c>
      <c r="O20" s="8">
        <f t="shared" si="7"/>
        <v>57.178712942877802</v>
      </c>
      <c r="P20" s="9">
        <v>96</v>
      </c>
      <c r="Q20" s="12">
        <v>51</v>
      </c>
      <c r="R20" s="9">
        <f t="shared" si="4"/>
        <v>14.7</v>
      </c>
      <c r="S20" s="8">
        <f t="shared" si="5"/>
        <v>71.878712942877797</v>
      </c>
      <c r="T20" s="13"/>
      <c r="V20" s="13"/>
    </row>
    <row r="21" spans="1:22" ht="12.75" customHeight="1">
      <c r="A21" s="5">
        <v>20125237226</v>
      </c>
      <c r="B21" s="5">
        <v>72</v>
      </c>
      <c r="C21" s="5" t="s">
        <v>237</v>
      </c>
      <c r="D21" s="5" t="s">
        <v>31</v>
      </c>
      <c r="E21" s="6">
        <v>78.400000000000006</v>
      </c>
      <c r="F21" s="6">
        <v>66</v>
      </c>
      <c r="G21" s="6">
        <v>63.6</v>
      </c>
      <c r="H21" s="6">
        <v>64</v>
      </c>
      <c r="I21" s="6">
        <v>60</v>
      </c>
      <c r="J21" s="6">
        <v>71.5</v>
      </c>
      <c r="K21" s="6">
        <v>62.082429501084597</v>
      </c>
      <c r="L21" s="6">
        <v>70.866666666666703</v>
      </c>
      <c r="M21" s="6">
        <v>73.400000000000006</v>
      </c>
      <c r="N21" s="8">
        <f t="shared" si="6"/>
        <v>67.761010685305706</v>
      </c>
      <c r="O21" s="8">
        <f t="shared" si="7"/>
        <v>54.208808548244598</v>
      </c>
      <c r="P21" s="9">
        <v>80</v>
      </c>
      <c r="Q21" s="12">
        <v>46</v>
      </c>
      <c r="R21" s="9">
        <f t="shared" si="4"/>
        <v>12.6</v>
      </c>
      <c r="S21" s="8">
        <f t="shared" si="5"/>
        <v>66.808808548244599</v>
      </c>
      <c r="T21" s="13"/>
      <c r="V21" s="13"/>
    </row>
    <row r="22" spans="1:22" ht="11.25" customHeight="1">
      <c r="A22" s="5">
        <v>20125237227</v>
      </c>
      <c r="B22" s="5">
        <v>72</v>
      </c>
      <c r="C22" s="5" t="s">
        <v>238</v>
      </c>
      <c r="D22" s="5" t="s">
        <v>31</v>
      </c>
      <c r="E22" s="6">
        <v>78.400000000000006</v>
      </c>
      <c r="F22" s="6">
        <v>65</v>
      </c>
      <c r="G22" s="6">
        <v>76.2</v>
      </c>
      <c r="H22" s="6">
        <v>64</v>
      </c>
      <c r="I22" s="6">
        <v>63</v>
      </c>
      <c r="J22" s="6">
        <v>70.099999999999994</v>
      </c>
      <c r="K22" s="6">
        <v>66.334056399132294</v>
      </c>
      <c r="L22" s="6">
        <v>72.466666666666697</v>
      </c>
      <c r="M22" s="6">
        <v>78.3</v>
      </c>
      <c r="N22" s="8">
        <f t="shared" si="6"/>
        <v>70.422302562866605</v>
      </c>
      <c r="O22" s="8">
        <f t="shared" si="7"/>
        <v>56.337842050293297</v>
      </c>
      <c r="P22" s="9">
        <v>80</v>
      </c>
      <c r="Q22" s="12">
        <v>50.3</v>
      </c>
      <c r="R22" s="9">
        <f t="shared" si="4"/>
        <v>13.03</v>
      </c>
      <c r="S22" s="8">
        <f t="shared" si="5"/>
        <v>69.367842050293305</v>
      </c>
      <c r="T22" s="13"/>
      <c r="V22" s="13"/>
    </row>
    <row r="23" spans="1:22" ht="12" customHeight="1">
      <c r="A23" s="5">
        <v>20125237228</v>
      </c>
      <c r="B23" s="5">
        <v>72</v>
      </c>
      <c r="C23" s="5" t="s">
        <v>239</v>
      </c>
      <c r="D23" s="5" t="s">
        <v>31</v>
      </c>
      <c r="E23" s="6">
        <v>79.2</v>
      </c>
      <c r="F23" s="6">
        <v>57.5</v>
      </c>
      <c r="G23" s="6">
        <v>70.599999999999994</v>
      </c>
      <c r="H23" s="6">
        <v>63</v>
      </c>
      <c r="I23" s="6">
        <v>62</v>
      </c>
      <c r="J23" s="6">
        <v>77.8</v>
      </c>
      <c r="K23" s="6">
        <v>62.689804772234297</v>
      </c>
      <c r="L23" s="6">
        <v>73</v>
      </c>
      <c r="M23" s="6">
        <v>86.7</v>
      </c>
      <c r="N23" s="8">
        <f t="shared" si="6"/>
        <v>70.276644974692701</v>
      </c>
      <c r="O23" s="8">
        <f t="shared" si="7"/>
        <v>56.221315979754202</v>
      </c>
      <c r="P23" s="9">
        <v>96</v>
      </c>
      <c r="Q23" s="12">
        <v>54.8</v>
      </c>
      <c r="R23" s="9">
        <f t="shared" si="4"/>
        <v>15.08</v>
      </c>
      <c r="S23" s="8">
        <f t="shared" si="5"/>
        <v>71.301315979754193</v>
      </c>
      <c r="T23" s="13"/>
      <c r="V23" s="13"/>
    </row>
    <row r="24" spans="1:22" ht="12" customHeight="1">
      <c r="A24" s="5">
        <v>20125237229</v>
      </c>
      <c r="B24" s="5">
        <v>72</v>
      </c>
      <c r="C24" s="5" t="s">
        <v>240</v>
      </c>
      <c r="D24" s="5" t="s">
        <v>31</v>
      </c>
      <c r="E24" s="6">
        <v>79.900000000000006</v>
      </c>
      <c r="F24" s="6">
        <v>70.5</v>
      </c>
      <c r="G24" s="6">
        <v>70.599999999999994</v>
      </c>
      <c r="H24" s="6">
        <v>74</v>
      </c>
      <c r="I24" s="6">
        <v>60</v>
      </c>
      <c r="J24" s="6">
        <v>77.8</v>
      </c>
      <c r="K24" s="6">
        <v>72.147505422993504</v>
      </c>
      <c r="L24" s="6">
        <v>74.8333333333333</v>
      </c>
      <c r="M24" s="6">
        <v>83.9</v>
      </c>
      <c r="N24" s="8">
        <f t="shared" si="6"/>
        <v>73.742315417369596</v>
      </c>
      <c r="O24" s="8">
        <f t="shared" si="7"/>
        <v>58.993852333895703</v>
      </c>
      <c r="P24" s="9">
        <v>92</v>
      </c>
      <c r="Q24" s="12">
        <v>50.8</v>
      </c>
      <c r="R24" s="9">
        <f t="shared" si="4"/>
        <v>14.28</v>
      </c>
      <c r="S24" s="8">
        <f t="shared" si="5"/>
        <v>73.273852333895704</v>
      </c>
      <c r="T24" s="13"/>
      <c r="V24" s="13"/>
    </row>
    <row r="25" spans="1:22" ht="12" customHeight="1">
      <c r="A25" s="5">
        <v>20125237230</v>
      </c>
      <c r="B25" s="5">
        <v>72</v>
      </c>
      <c r="C25" s="5" t="s">
        <v>241</v>
      </c>
      <c r="D25" s="5" t="s">
        <v>31</v>
      </c>
      <c r="E25" s="6">
        <v>72.900000000000006</v>
      </c>
      <c r="F25" s="6">
        <v>72</v>
      </c>
      <c r="G25" s="6">
        <v>78.3</v>
      </c>
      <c r="H25" s="6">
        <v>69</v>
      </c>
      <c r="I25" s="6">
        <v>65</v>
      </c>
      <c r="J25" s="6">
        <v>71.5</v>
      </c>
      <c r="K25" s="6">
        <v>75.791757049891501</v>
      </c>
      <c r="L25" s="6">
        <v>72.7</v>
      </c>
      <c r="M25" s="6">
        <v>80.400000000000006</v>
      </c>
      <c r="N25" s="8">
        <f t="shared" si="6"/>
        <v>73.065750783321306</v>
      </c>
      <c r="O25" s="8">
        <f t="shared" si="7"/>
        <v>58.452600626657002</v>
      </c>
      <c r="P25" s="9">
        <v>96</v>
      </c>
      <c r="Q25" s="12">
        <v>63.9</v>
      </c>
      <c r="R25" s="9">
        <f t="shared" si="4"/>
        <v>15.99</v>
      </c>
      <c r="S25" s="8">
        <f t="shared" si="5"/>
        <v>74.442600626656997</v>
      </c>
      <c r="T25" s="13"/>
      <c r="V25" s="13"/>
    </row>
    <row r="26" spans="1:22" ht="12" customHeight="1">
      <c r="A26" s="5">
        <v>20125237231</v>
      </c>
      <c r="B26" s="5">
        <v>72</v>
      </c>
      <c r="C26" s="5" t="s">
        <v>242</v>
      </c>
      <c r="D26" s="5" t="s">
        <v>31</v>
      </c>
      <c r="E26" s="6">
        <v>71.5</v>
      </c>
      <c r="F26" s="6">
        <v>66.5</v>
      </c>
      <c r="G26" s="6">
        <v>68.5</v>
      </c>
      <c r="H26" s="6">
        <v>66</v>
      </c>
      <c r="I26" s="6">
        <v>71</v>
      </c>
      <c r="J26" s="6">
        <v>66.5</v>
      </c>
      <c r="K26" s="6">
        <v>57.136659436008699</v>
      </c>
      <c r="L26" s="6">
        <v>76.466666666666697</v>
      </c>
      <c r="M26" s="6">
        <v>72.7</v>
      </c>
      <c r="N26" s="8">
        <f t="shared" si="6"/>
        <v>68.4781473447417</v>
      </c>
      <c r="O26" s="8">
        <f t="shared" si="7"/>
        <v>54.782517875793403</v>
      </c>
      <c r="P26" s="9">
        <v>96</v>
      </c>
      <c r="Q26" s="12">
        <v>56.5</v>
      </c>
      <c r="R26" s="9">
        <f t="shared" si="4"/>
        <v>15.25</v>
      </c>
      <c r="S26" s="8">
        <f t="shared" si="5"/>
        <v>70.032517875793403</v>
      </c>
      <c r="T26" s="13"/>
      <c r="V26" s="13"/>
    </row>
    <row r="27" spans="1:22" ht="12" customHeight="1">
      <c r="A27" s="5">
        <v>20125237232</v>
      </c>
      <c r="B27" s="5">
        <v>72</v>
      </c>
      <c r="C27" s="5" t="s">
        <v>243</v>
      </c>
      <c r="D27" s="5" t="s">
        <v>31</v>
      </c>
      <c r="E27" s="6">
        <v>80.599999999999994</v>
      </c>
      <c r="F27" s="6">
        <v>77.5</v>
      </c>
      <c r="G27" s="6">
        <v>79</v>
      </c>
      <c r="H27" s="6">
        <v>77</v>
      </c>
      <c r="I27" s="6">
        <v>79</v>
      </c>
      <c r="J27" s="6">
        <v>77.7</v>
      </c>
      <c r="K27" s="6">
        <v>82.0390455531453</v>
      </c>
      <c r="L27" s="6">
        <v>79.433333333333294</v>
      </c>
      <c r="M27" s="6">
        <v>90.9</v>
      </c>
      <c r="N27" s="8">
        <f t="shared" si="6"/>
        <v>80.352486542942103</v>
      </c>
      <c r="O27" s="8">
        <f t="shared" si="7"/>
        <v>64.281989234353702</v>
      </c>
      <c r="P27" s="9">
        <v>96</v>
      </c>
      <c r="Q27" s="12">
        <v>60</v>
      </c>
      <c r="R27" s="9">
        <f t="shared" si="4"/>
        <v>15.6</v>
      </c>
      <c r="S27" s="8">
        <f t="shared" si="5"/>
        <v>79.881989234353696</v>
      </c>
      <c r="T27" s="13"/>
      <c r="V27" s="13"/>
    </row>
    <row r="28" spans="1:22" ht="12" customHeight="1">
      <c r="A28" s="5">
        <v>20125237233</v>
      </c>
      <c r="B28" s="5">
        <v>72</v>
      </c>
      <c r="C28" s="5" t="s">
        <v>244</v>
      </c>
      <c r="D28" s="5" t="s">
        <v>31</v>
      </c>
      <c r="E28" s="6">
        <v>77.8</v>
      </c>
      <c r="F28" s="6">
        <v>63.5</v>
      </c>
      <c r="G28" s="6">
        <v>72.7</v>
      </c>
      <c r="H28" s="6">
        <v>78</v>
      </c>
      <c r="I28" s="6">
        <v>67</v>
      </c>
      <c r="J28" s="6">
        <v>66.5</v>
      </c>
      <c r="K28" s="6">
        <v>66.854663774403505</v>
      </c>
      <c r="L28" s="6">
        <v>59.5</v>
      </c>
      <c r="M28" s="6">
        <v>80.400000000000006</v>
      </c>
      <c r="N28" s="8">
        <f t="shared" si="6"/>
        <v>70.250518197155898</v>
      </c>
      <c r="O28" s="8">
        <f t="shared" si="7"/>
        <v>56.200414557724798</v>
      </c>
      <c r="P28" s="9">
        <v>69.5</v>
      </c>
      <c r="Q28" s="12">
        <v>52.2</v>
      </c>
      <c r="R28" s="9">
        <f t="shared" si="4"/>
        <v>12.17</v>
      </c>
      <c r="S28" s="8">
        <f t="shared" si="5"/>
        <v>68.3704145577248</v>
      </c>
      <c r="T28" s="13"/>
      <c r="V28" s="13"/>
    </row>
    <row r="29" spans="1:22" ht="12" customHeight="1">
      <c r="A29" s="5" t="s">
        <v>245</v>
      </c>
      <c r="B29" s="5">
        <v>72</v>
      </c>
      <c r="C29" s="5" t="s">
        <v>246</v>
      </c>
      <c r="D29" s="5" t="s">
        <v>31</v>
      </c>
      <c r="E29" s="6">
        <v>70.099999999999994</v>
      </c>
      <c r="F29" s="6">
        <v>75.5</v>
      </c>
      <c r="G29" s="6">
        <v>65.7</v>
      </c>
      <c r="H29" s="6">
        <v>69</v>
      </c>
      <c r="I29" s="6">
        <v>72</v>
      </c>
      <c r="J29" s="6">
        <v>75.599999999999994</v>
      </c>
      <c r="K29" s="6">
        <v>77.0065075921909</v>
      </c>
      <c r="L29" s="6">
        <v>77.3</v>
      </c>
      <c r="M29" s="6">
        <v>88.1</v>
      </c>
      <c r="N29" s="8">
        <f t="shared" si="6"/>
        <v>74.478500843576796</v>
      </c>
      <c r="O29" s="8">
        <f t="shared" si="7"/>
        <v>59.582800674861403</v>
      </c>
      <c r="P29" s="9">
        <v>85</v>
      </c>
      <c r="Q29" s="12">
        <v>80.400000000000006</v>
      </c>
      <c r="R29" s="9">
        <f t="shared" si="4"/>
        <v>16.54</v>
      </c>
      <c r="S29" s="8">
        <f t="shared" si="5"/>
        <v>76.122800674861395</v>
      </c>
      <c r="T29" s="13"/>
      <c r="V29" s="13"/>
    </row>
    <row r="30" spans="1:22" ht="12.75" customHeight="1">
      <c r="A30" s="5">
        <v>20125237237</v>
      </c>
      <c r="B30" s="5">
        <v>72</v>
      </c>
      <c r="C30" s="5" t="s">
        <v>247</v>
      </c>
      <c r="D30" s="5" t="s">
        <v>31</v>
      </c>
      <c r="E30" s="6">
        <v>80.599999999999994</v>
      </c>
      <c r="F30" s="6">
        <v>72</v>
      </c>
      <c r="G30" s="6">
        <v>71.3</v>
      </c>
      <c r="H30" s="6">
        <v>70</v>
      </c>
      <c r="I30" s="6">
        <v>70</v>
      </c>
      <c r="J30" s="6">
        <v>81.2</v>
      </c>
      <c r="K30" s="6">
        <v>74.924078091106296</v>
      </c>
      <c r="L30" s="6">
        <v>74.5</v>
      </c>
      <c r="M30" s="6">
        <v>78.3</v>
      </c>
      <c r="N30" s="8">
        <f t="shared" si="6"/>
        <v>74.758230899011807</v>
      </c>
      <c r="O30" s="8">
        <f t="shared" si="7"/>
        <v>59.806584719209503</v>
      </c>
      <c r="P30" s="9">
        <v>80</v>
      </c>
      <c r="Q30" s="12">
        <v>56</v>
      </c>
      <c r="R30" s="9">
        <f t="shared" si="4"/>
        <v>13.6</v>
      </c>
      <c r="S30" s="8">
        <f t="shared" si="5"/>
        <v>73.406584719209405</v>
      </c>
      <c r="T30" s="13"/>
      <c r="V30" s="13"/>
    </row>
    <row r="31" spans="1:22" ht="12" customHeight="1">
      <c r="A31" s="5">
        <v>20125237238</v>
      </c>
      <c r="B31" s="5">
        <v>72</v>
      </c>
      <c r="C31" s="5" t="s">
        <v>248</v>
      </c>
      <c r="D31" s="5" t="s">
        <v>31</v>
      </c>
      <c r="E31" s="6">
        <v>68</v>
      </c>
      <c r="F31" s="6">
        <v>53</v>
      </c>
      <c r="G31" s="6">
        <v>66.400000000000006</v>
      </c>
      <c r="H31" s="6">
        <v>66</v>
      </c>
      <c r="I31" s="6">
        <v>67</v>
      </c>
      <c r="J31" s="6">
        <v>80.5</v>
      </c>
      <c r="K31" s="6">
        <v>70.845986984815596</v>
      </c>
      <c r="L31" s="6">
        <v>67.366666666666703</v>
      </c>
      <c r="M31" s="6">
        <v>72.7</v>
      </c>
      <c r="N31" s="8">
        <f t="shared" si="6"/>
        <v>67.979183739053596</v>
      </c>
      <c r="O31" s="8">
        <f t="shared" si="7"/>
        <v>54.383346991242902</v>
      </c>
      <c r="P31" s="9">
        <v>104</v>
      </c>
      <c r="Q31" s="12">
        <v>100</v>
      </c>
      <c r="R31" s="9">
        <f t="shared" si="4"/>
        <v>20.399999999999999</v>
      </c>
      <c r="S31" s="8">
        <f t="shared" si="5"/>
        <v>74.783346991242894</v>
      </c>
      <c r="T31" s="13"/>
      <c r="V31" s="13"/>
    </row>
    <row r="32" spans="1:22">
      <c r="A32" s="5">
        <v>20125237239</v>
      </c>
      <c r="B32" s="5">
        <v>72</v>
      </c>
      <c r="C32" s="5" t="s">
        <v>249</v>
      </c>
      <c r="D32" s="5" t="s">
        <v>31</v>
      </c>
      <c r="E32" s="6">
        <v>71.5</v>
      </c>
      <c r="F32" s="6">
        <v>60</v>
      </c>
      <c r="G32" s="6">
        <v>67.099999999999994</v>
      </c>
      <c r="H32" s="6">
        <v>67</v>
      </c>
      <c r="I32" s="6">
        <v>68</v>
      </c>
      <c r="J32" s="6">
        <v>80.5</v>
      </c>
      <c r="K32" s="6">
        <v>69.457700650759193</v>
      </c>
      <c r="L32" s="6">
        <v>65.033333333333303</v>
      </c>
      <c r="M32" s="6">
        <v>81.099999999999994</v>
      </c>
      <c r="N32" s="8">
        <f t="shared" si="6"/>
        <v>69.965670442676995</v>
      </c>
      <c r="O32" s="8">
        <f t="shared" si="7"/>
        <v>55.972536354141603</v>
      </c>
      <c r="P32" s="9">
        <v>81.5</v>
      </c>
      <c r="Q32" s="12">
        <v>58</v>
      </c>
      <c r="R32" s="9">
        <f t="shared" si="4"/>
        <v>13.95</v>
      </c>
      <c r="S32" s="8">
        <f t="shared" si="5"/>
        <v>69.922536354141599</v>
      </c>
      <c r="T32" s="13"/>
      <c r="V32" s="13"/>
    </row>
    <row r="33" spans="1:22" ht="10.5" customHeight="1">
      <c r="A33" s="5">
        <v>20125237240</v>
      </c>
      <c r="B33" s="5">
        <v>72</v>
      </c>
      <c r="C33" s="5" t="s">
        <v>250</v>
      </c>
      <c r="D33" s="5" t="s">
        <v>31</v>
      </c>
      <c r="E33" s="6">
        <v>78.5</v>
      </c>
      <c r="F33" s="6">
        <v>69</v>
      </c>
      <c r="G33" s="6">
        <v>89.5</v>
      </c>
      <c r="H33" s="6">
        <v>80</v>
      </c>
      <c r="I33" s="6">
        <v>71</v>
      </c>
      <c r="J33" s="6">
        <v>81.2</v>
      </c>
      <c r="K33" s="6">
        <v>78.134490238611704</v>
      </c>
      <c r="L33" s="6">
        <v>82.1666666666667</v>
      </c>
      <c r="M33" s="6">
        <v>86.7</v>
      </c>
      <c r="N33" s="8">
        <f t="shared" si="6"/>
        <v>79.577906322808701</v>
      </c>
      <c r="O33" s="8">
        <f t="shared" si="7"/>
        <v>63.662325058246999</v>
      </c>
      <c r="P33" s="9">
        <v>80</v>
      </c>
      <c r="Q33" s="12">
        <v>56</v>
      </c>
      <c r="R33" s="9">
        <f t="shared" si="4"/>
        <v>13.6</v>
      </c>
      <c r="S33" s="8">
        <f t="shared" si="5"/>
        <v>77.262325058247001</v>
      </c>
      <c r="T33" s="13"/>
      <c r="V33" s="13"/>
    </row>
    <row r="34" spans="1:22">
      <c r="A34" s="5">
        <v>20125237241</v>
      </c>
      <c r="B34" s="5">
        <v>72</v>
      </c>
      <c r="C34" s="5" t="s">
        <v>251</v>
      </c>
      <c r="D34" s="5" t="s">
        <v>31</v>
      </c>
      <c r="E34" s="6">
        <v>78.5</v>
      </c>
      <c r="F34" s="6">
        <v>61.5</v>
      </c>
      <c r="G34" s="6">
        <v>60.8</v>
      </c>
      <c r="H34" s="6">
        <v>66</v>
      </c>
      <c r="I34" s="6">
        <v>61</v>
      </c>
      <c r="J34" s="6">
        <v>70.7</v>
      </c>
      <c r="K34" s="6">
        <v>71.453362255965303</v>
      </c>
      <c r="L34" s="6">
        <v>68.6666666666667</v>
      </c>
      <c r="M34" s="6">
        <v>65.7</v>
      </c>
      <c r="N34" s="8">
        <f t="shared" si="6"/>
        <v>67.146669880292507</v>
      </c>
      <c r="O34" s="8">
        <f t="shared" si="7"/>
        <v>53.717335904233998</v>
      </c>
      <c r="P34" s="9">
        <v>96</v>
      </c>
      <c r="Q34" s="12">
        <v>58.5</v>
      </c>
      <c r="R34" s="9">
        <f t="shared" si="4"/>
        <v>15.45</v>
      </c>
      <c r="S34" s="8">
        <f t="shared" si="5"/>
        <v>69.167335904233994</v>
      </c>
      <c r="T34" s="13"/>
      <c r="V34" s="13"/>
    </row>
    <row r="35" spans="1:22" ht="13.5" customHeight="1">
      <c r="A35" s="5">
        <v>20125237242</v>
      </c>
      <c r="B35" s="5">
        <v>72</v>
      </c>
      <c r="C35" s="5" t="s">
        <v>252</v>
      </c>
      <c r="D35" s="5" t="s">
        <v>31</v>
      </c>
      <c r="E35" s="6">
        <v>80.599999999999994</v>
      </c>
      <c r="F35" s="6">
        <v>76.5</v>
      </c>
      <c r="G35" s="6">
        <v>81.099999999999994</v>
      </c>
      <c r="H35" s="6">
        <v>70</v>
      </c>
      <c r="I35" s="6">
        <v>79</v>
      </c>
      <c r="J35" s="6">
        <v>78.400000000000006</v>
      </c>
      <c r="K35" s="6">
        <v>70.412147505422993</v>
      </c>
      <c r="L35" s="6">
        <v>77.766666666666694</v>
      </c>
      <c r="M35" s="6">
        <v>83.2</v>
      </c>
      <c r="N35" s="8">
        <f t="shared" si="6"/>
        <v>77.442090463565506</v>
      </c>
      <c r="O35" s="8">
        <f t="shared" si="7"/>
        <v>61.953672370852402</v>
      </c>
      <c r="P35" s="9">
        <v>96</v>
      </c>
      <c r="Q35" s="12">
        <v>63.4</v>
      </c>
      <c r="R35" s="9">
        <f t="shared" si="4"/>
        <v>15.94</v>
      </c>
      <c r="S35" s="8">
        <f t="shared" si="5"/>
        <v>77.8936723708524</v>
      </c>
      <c r="T35" s="13"/>
      <c r="V35" s="13"/>
    </row>
    <row r="36" spans="1:22" ht="13.5" customHeight="1">
      <c r="A36" s="5">
        <v>20125237244</v>
      </c>
      <c r="B36" s="5">
        <v>72</v>
      </c>
      <c r="C36" s="5" t="s">
        <v>253</v>
      </c>
      <c r="D36" s="5" t="s">
        <v>31</v>
      </c>
      <c r="E36" s="6">
        <v>69.400000000000006</v>
      </c>
      <c r="F36" s="6">
        <v>53.5</v>
      </c>
      <c r="G36" s="6">
        <v>68.5</v>
      </c>
      <c r="H36" s="6">
        <v>61</v>
      </c>
      <c r="I36" s="6">
        <v>66</v>
      </c>
      <c r="J36" s="6">
        <v>70</v>
      </c>
      <c r="K36" s="6">
        <v>67.809110629067305</v>
      </c>
      <c r="L36" s="6">
        <v>62.966666666666697</v>
      </c>
      <c r="M36" s="6">
        <v>69.2</v>
      </c>
      <c r="N36" s="8">
        <f t="shared" si="6"/>
        <v>65.375086366192704</v>
      </c>
      <c r="O36" s="8">
        <f t="shared" si="7"/>
        <v>52.300069092954097</v>
      </c>
      <c r="P36" s="9">
        <v>69.5</v>
      </c>
      <c r="Q36" s="12">
        <v>49.2</v>
      </c>
      <c r="R36" s="9">
        <f t="shared" si="4"/>
        <v>11.87</v>
      </c>
      <c r="S36" s="8">
        <f t="shared" si="5"/>
        <v>64.170069092954094</v>
      </c>
      <c r="T36" s="13"/>
      <c r="V36" s="13"/>
    </row>
  </sheetData>
  <mergeCells count="10">
    <mergeCell ref="O1:O2"/>
    <mergeCell ref="P1:P2"/>
    <mergeCell ref="Q1:Q2"/>
    <mergeCell ref="R1:R2"/>
    <mergeCell ref="E1:I1"/>
    <mergeCell ref="J1:M1"/>
    <mergeCell ref="A1:A2"/>
    <mergeCell ref="B1:B2"/>
    <mergeCell ref="C1:C2"/>
    <mergeCell ref="D1:D2"/>
  </mergeCells>
  <phoneticPr fontId="10" type="noConversion"/>
  <pageMargins left="0.69930555555555596" right="0.69930555555555596" top="0.75" bottom="0.75" header="0.3" footer="0.3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11级69班</vt:lpstr>
      <vt:lpstr>11级70班</vt:lpstr>
      <vt:lpstr>11级71班</vt:lpstr>
      <vt:lpstr>10级69班</vt:lpstr>
      <vt:lpstr>10级70班</vt:lpstr>
      <vt:lpstr>10级71班</vt:lpstr>
      <vt:lpstr>12级70班</vt:lpstr>
      <vt:lpstr>12级71班</vt:lpstr>
      <vt:lpstr>12级72班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金靖芝</cp:lastModifiedBy>
  <dcterms:created xsi:type="dcterms:W3CDTF">2013-09-16T12:09:42Z</dcterms:created>
  <dcterms:modified xsi:type="dcterms:W3CDTF">2013-09-16T04:32:40Z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2052-8.1.0.3721</vt:lpwstr>
  </property>
</Properties>
</file>