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0752" windowHeight="10455"/>
  </bookViews>
  <sheets>
    <sheet name="家具" sheetId="1" r:id="rId1"/>
  </sheets>
  <definedNames>
    <definedName name="_xlnm._FilterDatabase" localSheetId="0" hidden="1">家具!$A$1:$M$12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87" name="ID_FBFEC23D3E98498BAA896DC387333961" descr="upload_post_object_v2_374116299"/>
        <xdr:cNvPicPr/>
      </xdr:nvPicPr>
      <xdr:blipFill>
        <a:blip r:embed="rId1"/>
        <a:stretch>
          <a:fillRect/>
        </a:stretch>
      </xdr:blipFill>
      <xdr:spPr>
        <a:xfrm>
          <a:off x="0" y="0"/>
          <a:ext cx="6858000" cy="6724650"/>
        </a:xfrm>
        <a:prstGeom prst="rect">
          <a:avLst/>
        </a:prstGeom>
      </xdr:spPr>
    </xdr:pic>
  </etc:cellImage>
  <etc:cellImage>
    <xdr:pic>
      <xdr:nvPicPr>
        <xdr:cNvPr id="86" name="ID_006742D72D8445CF8B0EB269A37E4ECC" descr="upload_post_object_v2_2919942491"/>
        <xdr:cNvPicPr/>
      </xdr:nvPicPr>
      <xdr:blipFill>
        <a:blip r:embed="rId2"/>
        <a:stretch>
          <a:fillRect/>
        </a:stretch>
      </xdr:blipFill>
      <xdr:spPr>
        <a:xfrm>
          <a:off x="0" y="0"/>
          <a:ext cx="2012950" cy="2768600"/>
        </a:xfrm>
        <a:prstGeom prst="rect">
          <a:avLst/>
        </a:prstGeom>
      </xdr:spPr>
    </xdr:pic>
  </etc:cellImage>
  <etc:cellImage>
    <xdr:pic>
      <xdr:nvPicPr>
        <xdr:cNvPr id="88" name="ID_7BB970F95A334344BD3BE29495815DA9" descr="upload_post_object_v2_1617010932"/>
        <xdr:cNvPicPr/>
      </xdr:nvPicPr>
      <xdr:blipFill>
        <a:blip r:embed="rId3"/>
        <a:stretch>
          <a:fillRect/>
        </a:stretch>
      </xdr:blipFill>
      <xdr:spPr>
        <a:xfrm>
          <a:off x="0" y="0"/>
          <a:ext cx="6502400" cy="4127500"/>
        </a:xfrm>
        <a:prstGeom prst="rect">
          <a:avLst/>
        </a:prstGeom>
      </xdr:spPr>
    </xdr:pic>
  </etc:cellImage>
  <etc:cellImage>
    <xdr:pic>
      <xdr:nvPicPr>
        <xdr:cNvPr id="89" name="ID_738A3246D343414899E80AD341BF996C" descr="upload_post_object_v2_264204096"/>
        <xdr:cNvPicPr/>
      </xdr:nvPicPr>
      <xdr:blipFill>
        <a:blip r:embed="rId4"/>
        <a:stretch>
          <a:fillRect/>
        </a:stretch>
      </xdr:blipFill>
      <xdr:spPr>
        <a:xfrm>
          <a:off x="0" y="0"/>
          <a:ext cx="2851150" cy="39052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<sst xmlns="http://schemas.openxmlformats.org/spreadsheetml/2006/main" count="101" uniqueCount="51">
  <si>
    <t xml:space="preserve">   </t>
  </si>
  <si>
    <t>院（系）部名称</t>
  </si>
  <si>
    <t>实验室名称</t>
  </si>
  <si>
    <t>物品名称</t>
  </si>
  <si>
    <t>物品类型</t>
  </si>
  <si>
    <t>规格型号</t>
  </si>
  <si>
    <t>单位</t>
  </si>
  <si>
    <t>数量（为整数）</t>
  </si>
  <si>
    <t>图片</t>
  </si>
  <si>
    <t>耗材开始使用教学周</t>
  </si>
  <si>
    <t>实验室负责人</t>
  </si>
  <si>
    <t>耗材使用所在校区（平原校区/新乡校区）</t>
  </si>
  <si>
    <t>备注</t>
  </si>
  <si>
    <t>生物与基础医学实验教学中心</t>
  </si>
  <si>
    <t>制药工程学实验室</t>
  </si>
  <si>
    <t>货架</t>
  </si>
  <si>
    <t>家具</t>
  </si>
  <si>
    <t>长*宽*高（200*60*200cm），五层</t>
  </si>
  <si>
    <t>个</t>
  </si>
  <si>
    <t>李春燕</t>
  </si>
  <si>
    <t>平原校区</t>
  </si>
  <si>
    <t>长*宽*高（150*60*200cm），五层</t>
  </si>
  <si>
    <t>显微形态学实验室</t>
  </si>
  <si>
    <t>何流</t>
  </si>
  <si>
    <t>现代生物学实验室</t>
  </si>
  <si>
    <t>移动白板</t>
  </si>
  <si>
    <t>教学用，加厚碳刚，H型，磁性玻璃，白框，长1500mm</t>
  </si>
  <si>
    <t>件</t>
  </si>
  <si>
    <t>第1周</t>
  </si>
  <si>
    <t>贺新平</t>
  </si>
  <si>
    <t>人体机能学实验室</t>
  </si>
  <si>
    <t>实验台（带吊柜）</t>
  </si>
  <si>
    <t>下边台长宽高：3800*800*900mm（下边台长3800mm,台面、框架要求材质大理石，附带1个台下水池及实验用三头水龙头1套、另带一个洗衣机放置位；上吊柜长5000*400*2300mm，要求带门能承重，附带安装上墙）</t>
  </si>
  <si>
    <t>套</t>
  </si>
  <si>
    <t>刘友才</t>
  </si>
  <si>
    <t>尺寸：1500*600*2000mm，要求：蓝色框，白色底板，4层，材质加厚；</t>
  </si>
  <si>
    <t>临床能力培训中心</t>
  </si>
  <si>
    <t>诊断学实验室</t>
  </si>
  <si>
    <t>医用床头柜</t>
  </si>
  <si>
    <t>实验家具</t>
  </si>
  <si>
    <t>蓝色 ABS  48*48*76CM</t>
  </si>
  <si>
    <t>马文婷</t>
  </si>
  <si>
    <t>新乡校区</t>
  </si>
  <si>
    <t>屏风</t>
  </si>
  <si>
    <t>蓝色 加厚框架 双层布 2.5m*1.8m（强调质量）</t>
  </si>
  <si>
    <t>强调质量</t>
  </si>
  <si>
    <t>外总实验室</t>
  </si>
  <si>
    <t>小推车</t>
  </si>
  <si>
    <t>钢板小推车 60*90cm  承重2200斤</t>
  </si>
  <si>
    <t>人体模型铝箱</t>
  </si>
  <si>
    <t>200x80x50cm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</si>
</sst>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;[Red]0.00"/>
  </numFmts>
  <fonts count="27">
    <font>
      <sz val="11"/>
      <name val="宋体"/>
      <charset val="134"/>
    </font>
    <font>
      <sz val="10"/>
      <name val="宋体"/>
      <charset val="134"/>
    </font>
    <font>
      <sz val="10"/>
      <color rgb="FFFF0000"/>
      <name val="宋体"/>
      <charset val="134"/>
    </font>
    <font>
      <sz val="11"/>
      <color rgb="FF000000"/>
      <name val="宋体"/>
      <charset val="134"/>
    </font>
    <font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5" fillId="0" borderId="0" applyFont="0" applyFill="0" applyBorder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5" fillId="3" borderId="3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4" borderId="6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5" borderId="6" applyNumberFormat="0" applyAlignment="0" applyProtection="0">
      <alignment vertical="center"/>
    </xf>
    <xf numFmtId="0" fontId="19" fillId="6" borderId="8" applyNumberFormat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2" fillId="2" borderId="0" xfId="0" applyFont="1" applyFill="1">
      <alignment vertical="center"/>
    </xf>
    <xf numFmtId="0" fontId="1" fillId="2" borderId="0" xfId="0" applyFont="1" applyFill="1" applyBorder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0" fontId="0" fillId="2" borderId="0" xfId="0" applyFont="1" applyFill="1" applyAlignment="1">
      <alignment vertical="center" wrapText="1"/>
    </xf>
    <xf numFmtId="0" fontId="4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 wrapText="1"/>
    </xf>
    <xf numFmtId="0" fontId="0" fillId="2" borderId="0" xfId="0" applyFont="1" applyFill="1" applyBorder="1" applyAlignment="1">
      <alignment vertical="center" wrapText="1"/>
    </xf>
    <xf numFmtId="0" fontId="7" fillId="2" borderId="1" xfId="0" applyFont="1" applyFill="1" applyBorder="1" applyAlignment="1">
      <alignment horizontal="center" vertical="center" wrapText="1"/>
    </xf>
    <xf numFmtId="176" fontId="0" fillId="2" borderId="1" xfId="0" applyNumberFormat="1" applyFont="1" applyFill="1" applyBorder="1" applyAlignment="1">
      <alignment horizontal="center" vertical="center" wrapText="1"/>
    </xf>
    <xf numFmtId="0" fontId="0" fillId="2" borderId="0" xfId="0" applyFont="1" applyFill="1">
      <alignment vertical="center"/>
    </xf>
    <xf numFmtId="0" fontId="0" fillId="2" borderId="0" xfId="0" applyFont="1" applyFill="1" applyAlignment="1">
      <alignment horizontal="center" vertical="center"/>
    </xf>
    <xf numFmtId="0" fontId="0" fillId="2" borderId="2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4" Type="http://schemas.openxmlformats.org/officeDocument/2006/relationships/image" Target="media/image4.jpeg"/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M12"/>
  <sheetViews>
    <sheetView tabSelected="1" view="pageBreakPreview" zoomScale="70" zoomScaleNormal="100" workbookViewId="0">
      <selection activeCell="P6" sqref="P6"/>
    </sheetView>
  </sheetViews>
  <sheetFormatPr defaultColWidth="9" defaultRowHeight="12.75"/>
  <cols>
    <col min="1" max="1" width="3.53097345132743" style="1" customWidth="1"/>
    <col min="2" max="3" width="13.212389380531" style="1" customWidth="1"/>
    <col min="4" max="4" width="15" style="1" customWidth="1"/>
    <col min="5" max="5" width="8.36283185840708" style="1" customWidth="1"/>
    <col min="6" max="6" width="41.6814159292035" style="1" customWidth="1"/>
    <col min="7" max="7" width="4.24778761061947" style="4" customWidth="1"/>
    <col min="8" max="8" width="9.6283185840708" style="4" customWidth="1"/>
    <col min="9" max="9" width="18.6548672566372" style="5" customWidth="1"/>
    <col min="10" max="11" width="11.4159292035398" style="4" customWidth="1"/>
    <col min="12" max="12" width="12.3451327433628" style="4" customWidth="1"/>
    <col min="13" max="13" width="8.36283185840708" style="4" customWidth="1"/>
    <col min="14" max="16384" width="9" style="1"/>
  </cols>
  <sheetData>
    <row r="1" ht="54" spans="1:13">
      <c r="A1" s="6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</row>
    <row r="2" s="1" customFormat="1" ht="40.5" spans="1:13">
      <c r="A2" s="8">
        <v>1</v>
      </c>
      <c r="B2" s="8" t="s">
        <v>13</v>
      </c>
      <c r="C2" s="8" t="s">
        <v>14</v>
      </c>
      <c r="D2" s="9" t="s">
        <v>15</v>
      </c>
      <c r="E2" s="9" t="s">
        <v>16</v>
      </c>
      <c r="F2" s="9" t="s">
        <v>17</v>
      </c>
      <c r="G2" s="9" t="s">
        <v>18</v>
      </c>
      <c r="H2" s="8">
        <v>1</v>
      </c>
      <c r="I2" s="9"/>
      <c r="J2" s="6">
        <v>1</v>
      </c>
      <c r="K2" s="6" t="s">
        <v>19</v>
      </c>
      <c r="L2" s="6" t="s">
        <v>20</v>
      </c>
      <c r="M2" s="6"/>
    </row>
    <row r="3" s="1" customFormat="1" ht="40.5" spans="1:13">
      <c r="A3" s="8">
        <v>2</v>
      </c>
      <c r="B3" s="8" t="s">
        <v>13</v>
      </c>
      <c r="C3" s="8" t="s">
        <v>14</v>
      </c>
      <c r="D3" s="9" t="s">
        <v>15</v>
      </c>
      <c r="E3" s="9" t="s">
        <v>16</v>
      </c>
      <c r="F3" s="9" t="s">
        <v>21</v>
      </c>
      <c r="G3" s="9" t="s">
        <v>18</v>
      </c>
      <c r="H3" s="10">
        <v>1</v>
      </c>
      <c r="I3" s="9"/>
      <c r="J3" s="6">
        <v>1</v>
      </c>
      <c r="K3" s="6" t="s">
        <v>19</v>
      </c>
      <c r="L3" s="6" t="s">
        <v>20</v>
      </c>
      <c r="M3" s="6"/>
    </row>
    <row r="4" s="1" customFormat="1" ht="40.5" spans="1:13">
      <c r="A4" s="8">
        <v>3</v>
      </c>
      <c r="B4" s="8" t="s">
        <v>13</v>
      </c>
      <c r="C4" s="8" t="s">
        <v>22</v>
      </c>
      <c r="D4" s="9" t="s">
        <v>15</v>
      </c>
      <c r="E4" s="9" t="s">
        <v>16</v>
      </c>
      <c r="F4" s="9" t="s">
        <v>17</v>
      </c>
      <c r="G4" s="9" t="s">
        <v>18</v>
      </c>
      <c r="H4" s="8">
        <v>1</v>
      </c>
      <c r="I4" s="8"/>
      <c r="J4" s="6">
        <v>1</v>
      </c>
      <c r="K4" s="6" t="s">
        <v>23</v>
      </c>
      <c r="L4" s="6" t="s">
        <v>20</v>
      </c>
      <c r="M4" s="8"/>
    </row>
    <row r="5" s="2" customFormat="1" ht="40.5" spans="1:13">
      <c r="A5" s="11">
        <v>4</v>
      </c>
      <c r="B5" s="12" t="s">
        <v>13</v>
      </c>
      <c r="C5" s="7" t="s">
        <v>24</v>
      </c>
      <c r="D5" s="13" t="s">
        <v>25</v>
      </c>
      <c r="E5" s="13" t="s">
        <v>16</v>
      </c>
      <c r="F5" s="14" t="s">
        <v>26</v>
      </c>
      <c r="G5" s="13" t="s">
        <v>27</v>
      </c>
      <c r="H5" s="13">
        <v>1</v>
      </c>
      <c r="I5" s="13"/>
      <c r="J5" s="13" t="s">
        <v>28</v>
      </c>
      <c r="K5" s="13" t="s">
        <v>29</v>
      </c>
      <c r="L5" s="13" t="s">
        <v>20</v>
      </c>
      <c r="M5" s="20"/>
    </row>
    <row r="6" s="3" customFormat="1" ht="67.5" spans="1:13">
      <c r="A6" s="8">
        <v>5</v>
      </c>
      <c r="B6" s="8" t="s">
        <v>13</v>
      </c>
      <c r="C6" s="8" t="s">
        <v>30</v>
      </c>
      <c r="D6" s="9" t="s">
        <v>31</v>
      </c>
      <c r="E6" s="9" t="s">
        <v>16</v>
      </c>
      <c r="F6" s="9" t="s">
        <v>32</v>
      </c>
      <c r="G6" s="9" t="s">
        <v>33</v>
      </c>
      <c r="H6" s="15">
        <v>1</v>
      </c>
      <c r="I6" s="8"/>
      <c r="J6" s="8" t="s">
        <v>28</v>
      </c>
      <c r="K6" s="8" t="s">
        <v>34</v>
      </c>
      <c r="L6" s="8" t="s">
        <v>20</v>
      </c>
      <c r="M6" s="8"/>
    </row>
    <row r="7" s="3" customFormat="1" ht="40.5" spans="1:13">
      <c r="A7" s="8">
        <v>6</v>
      </c>
      <c r="B7" s="8" t="s">
        <v>13</v>
      </c>
      <c r="C7" s="8" t="s">
        <v>30</v>
      </c>
      <c r="D7" s="9" t="s">
        <v>15</v>
      </c>
      <c r="E7" s="9" t="s">
        <v>16</v>
      </c>
      <c r="F7" s="9" t="s">
        <v>35</v>
      </c>
      <c r="G7" s="9" t="s">
        <v>33</v>
      </c>
      <c r="H7" s="8">
        <v>2</v>
      </c>
      <c r="I7" s="8"/>
      <c r="J7" s="8" t="s">
        <v>28</v>
      </c>
      <c r="K7" s="8" t="s">
        <v>34</v>
      </c>
      <c r="L7" s="8" t="s">
        <v>20</v>
      </c>
      <c r="M7" s="8"/>
    </row>
    <row r="8" ht="144.55" spans="1:13">
      <c r="A8" s="8">
        <v>7</v>
      </c>
      <c r="B8" s="7" t="s">
        <v>36</v>
      </c>
      <c r="C8" s="7" t="s">
        <v>37</v>
      </c>
      <c r="D8" s="7" t="s">
        <v>38</v>
      </c>
      <c r="E8" s="16" t="s">
        <v>39</v>
      </c>
      <c r="F8" s="7" t="s">
        <v>40</v>
      </c>
      <c r="G8" s="7" t="s">
        <v>18</v>
      </c>
      <c r="H8" s="7">
        <v>10</v>
      </c>
      <c r="I8" s="8" t="str">
        <f>_xlfn.DISPIMG("ID_006742D72D8445CF8B0EB269A37E4ECC",1)</f>
        <v>=DISPIMG("ID_006742D72D8445CF8B0EB269A37E4ECC",1)</v>
      </c>
      <c r="J8" s="7" t="s">
        <v>28</v>
      </c>
      <c r="K8" s="7" t="s">
        <v>41</v>
      </c>
      <c r="L8" s="7" t="s">
        <v>42</v>
      </c>
      <c r="M8" s="8"/>
    </row>
    <row r="9" ht="103.35" spans="1:13">
      <c r="A9" s="8">
        <v>8</v>
      </c>
      <c r="B9" s="7" t="s">
        <v>36</v>
      </c>
      <c r="C9" s="7" t="s">
        <v>37</v>
      </c>
      <c r="D9" s="7" t="s">
        <v>43</v>
      </c>
      <c r="E9" s="16" t="s">
        <v>39</v>
      </c>
      <c r="F9" s="17" t="s">
        <v>44</v>
      </c>
      <c r="G9" s="7" t="s">
        <v>18</v>
      </c>
      <c r="H9" s="7">
        <v>10</v>
      </c>
      <c r="I9" s="8" t="str">
        <f>_xlfn.DISPIMG("ID_FBFEC23D3E98498BAA896DC387333961",1)</f>
        <v>=DISPIMG("ID_FBFEC23D3E98498BAA896DC387333961",1)</v>
      </c>
      <c r="J9" s="7" t="s">
        <v>28</v>
      </c>
      <c r="K9" s="7" t="s">
        <v>41</v>
      </c>
      <c r="L9" s="7" t="s">
        <v>42</v>
      </c>
      <c r="M9" s="17" t="s">
        <v>45</v>
      </c>
    </row>
    <row r="10" ht="143.95" spans="1:13">
      <c r="A10" s="8">
        <v>9</v>
      </c>
      <c r="B10" s="7" t="s">
        <v>36</v>
      </c>
      <c r="C10" s="7" t="s">
        <v>46</v>
      </c>
      <c r="D10" s="7" t="s">
        <v>47</v>
      </c>
      <c r="E10" s="16" t="s">
        <v>39</v>
      </c>
      <c r="F10" s="7" t="s">
        <v>48</v>
      </c>
      <c r="G10" s="7" t="s">
        <v>18</v>
      </c>
      <c r="H10" s="7">
        <v>1</v>
      </c>
      <c r="I10" s="8" t="str">
        <f>_xlfn.DISPIMG("ID_738A3246D343414899E80AD341BF996C",1)</f>
        <v>=DISPIMG("ID_738A3246D343414899E80AD341BF996C",1)</v>
      </c>
      <c r="J10" s="7" t="s">
        <v>28</v>
      </c>
      <c r="K10" s="7" t="s">
        <v>41</v>
      </c>
      <c r="L10" s="7" t="s">
        <v>42</v>
      </c>
      <c r="M10" s="8"/>
    </row>
    <row r="11" ht="67.3" spans="1:13">
      <c r="A11" s="8">
        <v>10</v>
      </c>
      <c r="B11" s="7" t="s">
        <v>36</v>
      </c>
      <c r="C11" s="7" t="s">
        <v>46</v>
      </c>
      <c r="D11" s="7" t="s">
        <v>49</v>
      </c>
      <c r="E11" s="16" t="s">
        <v>39</v>
      </c>
      <c r="F11" s="7" t="s">
        <v>50</v>
      </c>
      <c r="G11" s="7" t="s">
        <v>18</v>
      </c>
      <c r="H11" s="7">
        <v>10</v>
      </c>
      <c r="I11" s="8" t="str">
        <f>_xlfn.DISPIMG("ID_7BB970F95A334344BD3BE29495815DA9",1)</f>
        <v>=DISPIMG("ID_7BB970F95A334344BD3BE29495815DA9",1)</v>
      </c>
      <c r="J11" s="7" t="s">
        <v>28</v>
      </c>
      <c r="K11" s="7" t="s">
        <v>41</v>
      </c>
      <c r="L11" s="7" t="s">
        <v>42</v>
      </c>
      <c r="M11" s="8"/>
    </row>
    <row r="12" ht="13.5" spans="1:13">
      <c r="A12" s="18"/>
      <c r="B12" s="18"/>
      <c r="C12" s="18"/>
      <c r="D12" s="18"/>
      <c r="E12" s="18"/>
      <c r="F12" s="18"/>
      <c r="G12" s="19"/>
      <c r="H12" s="19"/>
      <c r="I12" s="10"/>
      <c r="J12" s="19"/>
      <c r="K12" s="19"/>
      <c r="L12" s="19"/>
      <c r="M12" s="19"/>
    </row>
  </sheetData>
  <sheetProtection formatCells="0" formatColumns="0" formatRows="0" insertRows="0" insertColumns="0" insertHyperlinks="0" deleteColumns="0" deleteRows="0" sort="0" autoFilter="0" pivotTables="0"/>
  <autoFilter xmlns:etc="http://www.wps.cn/officeDocument/2017/etCustomData" ref="A1:M12" etc:filterBottomFollowUsedRange="0">
    <extLst/>
  </autoFilter>
  <dataValidations count="2">
    <dataValidation type="list" allowBlank="1" showInputMessage="1" showErrorMessage="1" sqref="E8:E11">
      <formula1>"常规耗材,电子耗材,实验用品,试剂,药剂,标本,玻璃器皿,菌种,切片,农副产品,模型,实验动物,实验家具,危化品,设备"</formula1>
    </dataValidation>
    <dataValidation type="list" allowBlank="1" showInputMessage="1" showErrorMessage="1" sqref="J8:J11">
      <formula1>"第1周,第2周,第3周,第4周,第5周,第6周,第7周,第8周,第9周,第10周,第11周,第12周,第13周,第14周,第15周,第16周"</formula1>
    </dataValidation>
  </dataValidations>
  <pageMargins left="0.75" right="0.75" top="1" bottom="1" header="0.5" footer="0.5"/>
  <pageSetup paperSize="9" scale="77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家具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27139</dc:creator>
  <cp:lastModifiedBy>。</cp:lastModifiedBy>
  <dcterms:created xsi:type="dcterms:W3CDTF">2025-07-03T01:31:00Z</dcterms:created>
  <dcterms:modified xsi:type="dcterms:W3CDTF">2025-08-05T02:22:36Z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6DDA556BCE004F6396756C8934B998C1_11</vt:lpwstr>
  </property>
  <property fmtid="{D5CDD505-2E9C-101B-9397-08002B2CF9AE}" pid="3" name="KSOProductBuildVer">
    <vt:lpwstr>2052-12.1.0.21915</vt:lpwstr>
  </property>
</Properties>
</file>